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ogle Drive\1 HQ ENG\1 MUNICÍPIOS\1 ITUBERÁ\1 INFRA - MANUTENÇÃO INFRA (Roçagem) Processo 2\PROCESSO 2\"/>
    </mc:Choice>
  </mc:AlternateContent>
  <xr:revisionPtr revIDLastSave="0" documentId="13_ncr:1_{D9115EAB-4C07-4214-AD55-B57318FFA0F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O " sheetId="2" r:id="rId1"/>
    <sheet name="CFF" sheetId="4" r:id="rId2"/>
    <sheet name="BDI " sheetId="6" r:id="rId3"/>
    <sheet name="CPUS " sheetId="3" r:id="rId4"/>
    <sheet name="ENCARGOS SOCIAIS " sheetId="5" r:id="rId5"/>
  </sheets>
  <definedNames>
    <definedName name="_xlnm.Print_Area" localSheetId="2">'BDI '!$A$7:$R$33</definedName>
    <definedName name="_xlnm.Print_Area" localSheetId="1">CFF!$A$1:$O$10</definedName>
    <definedName name="_xlnm.Print_Area" localSheetId="3">'CPUS '!$A$1:$J$505</definedName>
    <definedName name="_xlnm.Print_Area" localSheetId="4">'ENCARGOS SOCIAIS '!$A$1:$J$63</definedName>
    <definedName name="_xlnm.Print_Area" localSheetId="0">'PO '!$A$1:$J$23</definedName>
    <definedName name="SIMOUNA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6" l="1"/>
  <c r="A3" i="6"/>
  <c r="C3" i="6" s="1"/>
  <c r="A46" i="6"/>
  <c r="A47" i="6" s="1"/>
  <c r="A45" i="6"/>
  <c r="C45" i="6" s="1"/>
  <c r="C44" i="6"/>
  <c r="A40" i="6"/>
  <c r="A41" i="6" s="1"/>
  <c r="C39" i="6"/>
  <c r="A39" i="6"/>
  <c r="C38" i="6"/>
  <c r="I37" i="6"/>
  <c r="I35" i="6"/>
  <c r="M33" i="6"/>
  <c r="M32" i="6"/>
  <c r="L32" i="6"/>
  <c r="I29" i="6"/>
  <c r="A29" i="6"/>
  <c r="A32" i="6" s="1"/>
  <c r="A28" i="6"/>
  <c r="C28" i="6" s="1"/>
  <c r="C27" i="6"/>
  <c r="N25" i="6"/>
  <c r="O25" i="6" s="1"/>
  <c r="N24" i="6"/>
  <c r="N27" i="6" s="1"/>
  <c r="O23" i="6"/>
  <c r="M22" i="6"/>
  <c r="I22" i="6"/>
  <c r="A22" i="6"/>
  <c r="C22" i="6" s="1"/>
  <c r="M21" i="6"/>
  <c r="I21" i="6"/>
  <c r="C21" i="6"/>
  <c r="M20" i="6"/>
  <c r="I20" i="6"/>
  <c r="M19" i="6"/>
  <c r="I19" i="6"/>
  <c r="M18" i="6"/>
  <c r="I18" i="6"/>
  <c r="A15" i="6"/>
  <c r="A17" i="6" s="1"/>
  <c r="C14" i="6"/>
  <c r="C13" i="6"/>
  <c r="C12" i="6"/>
  <c r="C11" i="6"/>
  <c r="C10" i="6"/>
  <c r="C9" i="6"/>
  <c r="C8" i="6"/>
  <c r="A4" i="6" l="1"/>
  <c r="C4" i="6" s="1"/>
  <c r="A18" i="6"/>
  <c r="C17" i="6"/>
  <c r="C41" i="6"/>
  <c r="A42" i="6"/>
  <c r="A33" i="6"/>
  <c r="C32" i="6"/>
  <c r="C47" i="6"/>
  <c r="A48" i="6"/>
  <c r="A23" i="6"/>
  <c r="C15" i="6"/>
  <c r="N26" i="6"/>
  <c r="C29" i="6"/>
  <c r="C46" i="6"/>
  <c r="O24" i="6"/>
  <c r="C40" i="6"/>
  <c r="A5" i="6" l="1"/>
  <c r="C5" i="6" s="1"/>
  <c r="A49" i="6"/>
  <c r="C49" i="6" s="1"/>
  <c r="C48" i="6"/>
  <c r="A34" i="6"/>
  <c r="C34" i="6" s="1"/>
  <c r="C33" i="6"/>
  <c r="A24" i="6"/>
  <c r="C23" i="6"/>
  <c r="A43" i="6"/>
  <c r="C43" i="6" s="1"/>
  <c r="C42" i="6"/>
  <c r="C18" i="6"/>
  <c r="A19" i="6"/>
  <c r="A6" i="6" l="1"/>
  <c r="C19" i="6"/>
  <c r="A20" i="6"/>
  <c r="C20" i="6" s="1"/>
  <c r="A7" i="6"/>
  <c r="C7" i="6" s="1"/>
  <c r="C6" i="6"/>
  <c r="P21" i="6" s="1"/>
  <c r="A25" i="6"/>
  <c r="C24" i="6"/>
  <c r="Q21" i="6" l="1"/>
  <c r="P22" i="6"/>
  <c r="R22" i="6"/>
  <c r="Q18" i="6"/>
  <c r="Q20" i="6"/>
  <c r="R18" i="6"/>
  <c r="P20" i="6"/>
  <c r="R19" i="6"/>
  <c r="Q19" i="6"/>
  <c r="P18" i="6"/>
  <c r="O18" i="6" s="1"/>
  <c r="R20" i="6"/>
  <c r="P19" i="6"/>
  <c r="R21" i="6"/>
  <c r="O21" i="6" s="1"/>
  <c r="Q26" i="6"/>
  <c r="O22" i="6"/>
  <c r="P26" i="6"/>
  <c r="Q22" i="6"/>
  <c r="R26" i="6"/>
  <c r="A26" i="6"/>
  <c r="C26" i="6" s="1"/>
  <c r="C25" i="6"/>
  <c r="O19" i="6" l="1"/>
  <c r="O20" i="6"/>
  <c r="O26" i="6"/>
  <c r="V27" i="6" l="1"/>
  <c r="T16" i="6" s="1"/>
  <c r="O27" i="6"/>
</calcChain>
</file>

<file path=xl/sharedStrings.xml><?xml version="1.0" encoding="utf-8"?>
<sst xmlns="http://schemas.openxmlformats.org/spreadsheetml/2006/main" count="2965" uniqueCount="469">
  <si>
    <t>Bancos</t>
  </si>
  <si>
    <t>B.D.I.</t>
  </si>
  <si>
    <t>Encargos Sociais</t>
  </si>
  <si>
    <t xml:space="preserve">SINAPI - 01/2026 - Bahia
SICRO3 - 01/2026 - Bahia
ORSE - 01/2026 - Sergipe
</t>
  </si>
  <si>
    <t>20,34%</t>
  </si>
  <si>
    <t>Não Desonerado: 
Horista: 117,73%
Mensalista: 72,85%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</si>
  <si>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</si>
  <si>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</si>
  <si>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</si>
  <si>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</si>
  <si>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</si>
  <si>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</si>
  <si>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</si>
  <si>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</si>
  <si>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</si>
  <si>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</si>
  <si>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</si>
  <si>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</si>
  <si>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</si>
  <si>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MANUTENÇÃO PREVENTIVA DE INFRAESTRUTURA URBANA</t>
  </si>
  <si>
    <t/>
  </si>
  <si>
    <t xml:space="preserve"> 1.1 </t>
  </si>
  <si>
    <t>CAPINA E ROÇAGEM</t>
  </si>
  <si>
    <t xml:space="preserve"> 1.1.1 </t>
  </si>
  <si>
    <t xml:space="preserve"> 98524 </t>
  </si>
  <si>
    <t>SINAPI</t>
  </si>
  <si>
    <t>LIMPEZA MANUAL DE VEGETAÇÃO EM TERRENO COM ENXADA. AF_03/2024</t>
  </si>
  <si>
    <t>m²</t>
  </si>
  <si>
    <t xml:space="preserve"> 1.1.2 </t>
  </si>
  <si>
    <t xml:space="preserve"> 3 </t>
  </si>
  <si>
    <t>ORSE</t>
  </si>
  <si>
    <t>Limpeza manual de terreno com vegetação rasteira, incluindo roçagem e queima</t>
  </si>
  <si>
    <t xml:space="preserve"> 1.2 </t>
  </si>
  <si>
    <t>PODA</t>
  </si>
  <si>
    <t xml:space="preserve"> 1.2.1 </t>
  </si>
  <si>
    <t xml:space="preserve"> 10568 </t>
  </si>
  <si>
    <t>Poda de arvores, exceto remoção de entulho</t>
  </si>
  <si>
    <t>un</t>
  </si>
  <si>
    <t xml:space="preserve"> 1.3 </t>
  </si>
  <si>
    <t>LIMPEZA E DESOBSTRUÇÃO DE REDES DE DRENAGEM</t>
  </si>
  <si>
    <t xml:space="preserve"> 1.3.1 </t>
  </si>
  <si>
    <t xml:space="preserve"> 6391 </t>
  </si>
  <si>
    <t>Desobstrução de rede de esgotos entre PV's com auxílio de equipamento hidrojato</t>
  </si>
  <si>
    <t>m</t>
  </si>
  <si>
    <t xml:space="preserve"> 1.3.2 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</si>
  <si>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</si>
  <si>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</si>
  <si>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m³</t>
  </si>
  <si>
    <t xml:space="preserve"> 1.4 </t>
  </si>
  <si>
    <t>CARGA, DESCARGA E TRANSPORTE</t>
  </si>
  <si>
    <t xml:space="preserve"> 1.4.1 </t>
  </si>
  <si>
    <t xml:space="preserve"> 100981 </t>
  </si>
  <si>
    <t>CARGA, MANOBRA E DESCARGA DE ENTULHO EM CAMINHÃO BASCULANTE 6 M³ - CARGA COM ESCAVADEIRA HIDRÁULICA (CAÇAMBA DE 0,80 M³ / 111 HP) E DESCARGA LIVRE (UNIDADE: M3). AF_02/2026</t>
  </si>
  <si>
    <t xml:space="preserve"> 1.4.2 </t>
  </si>
  <si>
    <t xml:space="preserve"> 97918 </t>
  </si>
  <si>
    <t>TRANSPORTE COM CAMINHÃO BASCULANTE DE 6 M³, EM VIA URBANA PAVIMENTADA, DMT ATÉ 30 KM (UNIDADE: TXKM). AF_02/2026</t>
  </si>
  <si>
    <t>TXKM</t>
  </si>
  <si>
    <t xml:space="preserve"> 1.5 </t>
  </si>
  <si>
    <t>PINTURA</t>
  </si>
  <si>
    <t xml:space="preserve"> 1.5.1 </t>
  </si>
  <si>
    <t xml:space="preserve"> 4915723 </t>
  </si>
  <si>
    <t>SICRO3</t>
  </si>
  <si>
    <t>Caiação manual com fixador de cal</t>
  </si>
  <si>
    <t xml:space="preserve"> 1.5.2 </t>
  </si>
  <si>
    <t xml:space="preserve"> 88489 </t>
  </si>
  <si>
    <t>PINTURA LÁTEX ACRÍLICA PREMIUM, APLICAÇÃO MANUAL EM PAREDES, DUAS DEMÃOS. AF_04/2023</t>
  </si>
  <si>
    <t>Total sem BDI</t>
  </si>
  <si>
    <t>Total do BDI</t>
  </si>
  <si>
    <t>Total Geral</t>
  </si>
  <si>
    <t>Composições Analíticas com Preço Unitário</t>
  </si>
  <si>
    <t>Composições Principais</t>
  </si>
  <si>
    <t>Tipo</t>
  </si>
  <si>
    <t>Composição</t>
  </si>
  <si>
    <t>Supressão Vegetal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</si>
  <si>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</si>
  <si>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</si>
  <si>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</si>
  <si>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</si>
  <si>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</si>
  <si>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>MO sem LS =&gt;</t>
  </si>
  <si>
    <t>LS =&gt;</t>
  </si>
  <si>
    <t>MO com LS =&gt;</t>
  </si>
  <si>
    <t>Valor do BDI =&gt;</t>
  </si>
  <si>
    <t>Valor com BDI =&gt;</t>
  </si>
  <si>
    <t>Serviços Iniciais de Obras Civis</t>
  </si>
  <si>
    <t>Insumo</t>
  </si>
  <si>
    <t xml:space="preserve"> 00006111/SINAPI </t>
  </si>
  <si>
    <t>Servente de obras (horista)</t>
  </si>
  <si>
    <t>Mão de Obra</t>
  </si>
  <si>
    <t>h</t>
  </si>
  <si>
    <t>15,58</t>
  </si>
  <si>
    <t>3,90</t>
  </si>
  <si>
    <t xml:space="preserve"> 10549 </t>
  </si>
  <si>
    <t>Encargos Complementares - Servente</t>
  </si>
  <si>
    <t>Provisórios</t>
  </si>
  <si>
    <t>3,96</t>
  </si>
  <si>
    <t>0,99</t>
  </si>
  <si>
    <t>Detalhamento de Cálculo ORSE</t>
  </si>
  <si>
    <t xml:space="preserve"> 00012895/SINAPI </t>
  </si>
  <si>
    <t>Capacete de seguranca aba frontal com suspensao de polietileno, sem jugular (classe b)</t>
  </si>
  <si>
    <t>Material</t>
  </si>
  <si>
    <t>13,50</t>
  </si>
  <si>
    <t>0,00</t>
  </si>
  <si>
    <t xml:space="preserve"> 941 </t>
  </si>
  <si>
    <t>Fardamento com mangas curtaFita de advertência de rede elétrica enterrada</t>
  </si>
  <si>
    <t>193,04</t>
  </si>
  <si>
    <t>0,07</t>
  </si>
  <si>
    <t xml:space="preserve"> 4729 </t>
  </si>
  <si>
    <t>Marreta 1 kg com cabo</t>
  </si>
  <si>
    <t>37,80</t>
  </si>
  <si>
    <t xml:space="preserve"> 00012894/SINAPI </t>
  </si>
  <si>
    <t>Capa para chuva em pvc com forro de poliester, com capuz (amarela ou azul)</t>
  </si>
  <si>
    <t>20,11</t>
  </si>
  <si>
    <t xml:space="preserve"> 2378 </t>
  </si>
  <si>
    <t>Vale transporte</t>
  </si>
  <si>
    <t>4,50</t>
  </si>
  <si>
    <t>0,11</t>
  </si>
  <si>
    <t xml:space="preserve"> 00002711/SINAPI </t>
  </si>
  <si>
    <t>Carrinho de mao, em aco, com capacidade de *45 a 65* l / *100* kg, pneu com camara</t>
  </si>
  <si>
    <t>175,45</t>
  </si>
  <si>
    <t>0,01</t>
  </si>
  <si>
    <t xml:space="preserve"> 10492 </t>
  </si>
  <si>
    <t>Cesta Básica</t>
  </si>
  <si>
    <t>205,00</t>
  </si>
  <si>
    <t>0,23</t>
  </si>
  <si>
    <t xml:space="preserve"> 10599 </t>
  </si>
  <si>
    <t>Protetor solar fps 30 com 120ml</t>
  </si>
  <si>
    <t>18,00</t>
  </si>
  <si>
    <t xml:space="preserve"> 10761 </t>
  </si>
  <si>
    <t>Refeição - café da manhã ( café com leite e dois pães com manteiga)Refeição completa (café da manhã +  almoço)</t>
  </si>
  <si>
    <t>Serviços</t>
  </si>
  <si>
    <t>5,00</t>
  </si>
  <si>
    <t>0,13</t>
  </si>
  <si>
    <t xml:space="preserve"> 10596 </t>
  </si>
  <si>
    <t>Protetor auricular</t>
  </si>
  <si>
    <t>4,81</t>
  </si>
  <si>
    <t xml:space="preserve"> 10517 </t>
  </si>
  <si>
    <t>Exames admissionais/demissionais (checkup)</t>
  </si>
  <si>
    <t>cj</t>
  </si>
  <si>
    <t>300,00</t>
  </si>
  <si>
    <t>0,03</t>
  </si>
  <si>
    <t xml:space="preserve"> 1651 </t>
  </si>
  <si>
    <t>Óculos branco proteção</t>
  </si>
  <si>
    <t>pr</t>
  </si>
  <si>
    <t>6,00</t>
  </si>
  <si>
    <t xml:space="preserve"> 4728 </t>
  </si>
  <si>
    <t>Talhadeira chata 10"</t>
  </si>
  <si>
    <t>18,58</t>
  </si>
  <si>
    <t xml:space="preserve"> 00012893/SINAPI </t>
  </si>
  <si>
    <t>Bota de seguranca com biqueira de aco e colarinho acolchoado</t>
  </si>
  <si>
    <t>par</t>
  </si>
  <si>
    <t>73,93</t>
  </si>
  <si>
    <t xml:space="preserve"> 10788 </t>
  </si>
  <si>
    <t>Pá quadrada</t>
  </si>
  <si>
    <t>36,90</t>
  </si>
  <si>
    <t xml:space="preserve"> 10362 </t>
  </si>
  <si>
    <t>Seguro de vida e acidente em grupo</t>
  </si>
  <si>
    <t>12,54</t>
  </si>
  <si>
    <t xml:space="preserve"> 158 </t>
  </si>
  <si>
    <t>Almoço (Participação do empregador)</t>
  </si>
  <si>
    <t>14,00</t>
  </si>
  <si>
    <t>0,36</t>
  </si>
  <si>
    <t xml:space="preserve"> 00012892/SINAPI </t>
  </si>
  <si>
    <t>Luva raspa de couro, cano curto (punho *7* cm)</t>
  </si>
  <si>
    <t>10,87</t>
  </si>
  <si>
    <t>Urbanização de Parques e Praças</t>
  </si>
  <si>
    <t>7,92</t>
  </si>
  <si>
    <t xml:space="preserve"> 00044503/SINAPI </t>
  </si>
  <si>
    <t>Jardineiro (horista)</t>
  </si>
  <si>
    <t>17,69</t>
  </si>
  <si>
    <t>35,38</t>
  </si>
  <si>
    <t>31,16</t>
  </si>
  <si>
    <t xml:space="preserve"> 10581 </t>
  </si>
  <si>
    <t>Encargos Complementares - Jardineiro</t>
  </si>
  <si>
    <t>1,16</t>
  </si>
  <si>
    <t>0,02</t>
  </si>
  <si>
    <t>1,69</t>
  </si>
  <si>
    <t>0,14</t>
  </si>
  <si>
    <t>3,69</t>
  </si>
  <si>
    <t>2,04</t>
  </si>
  <si>
    <t>0,09</t>
  </si>
  <si>
    <t>0,48</t>
  </si>
  <si>
    <t>0,24</t>
  </si>
  <si>
    <t>5,70</t>
  </si>
  <si>
    <t>0,10</t>
  </si>
  <si>
    <t>Conversão InfoWOrca</t>
  </si>
  <si>
    <t xml:space="preserve"> 5897 </t>
  </si>
  <si>
    <t>Equipamento hidrojato</t>
  </si>
  <si>
    <t>Equipamento</t>
  </si>
  <si>
    <t>16,85</t>
  </si>
  <si>
    <t>0,88</t>
  </si>
  <si>
    <t>0,29</t>
  </si>
  <si>
    <t>0,42</t>
  </si>
  <si>
    <t>0,04</t>
  </si>
  <si>
    <t>0,92</t>
  </si>
  <si>
    <t>0,51</t>
  </si>
  <si>
    <t>0,12</t>
  </si>
  <si>
    <t>0,06</t>
  </si>
  <si>
    <t>1,43</t>
  </si>
  <si>
    <t>Escavação de Valas</t>
  </si>
  <si>
    <t xml:space="preserve"> 5632 </t>
  </si>
  <si>
    <t>ESCAVADEIRA HIDRÁULICA SOBRE ESTEIRAS, CAÇAMBA 0,80 M3, PESO OPERACIONAL 17 T, POTENCIA BRUTA 111 HP - CHI DIURNO. AF_06/2014</t>
  </si>
  <si>
    <t>Custos Horários Produtivo e Improdutivo dos Equipamentos</t>
  </si>
  <si>
    <t>CHI</t>
  </si>
  <si>
    <t xml:space="preserve"> 5631 </t>
  </si>
  <si>
    <t>ESCAVADEIRA HIDRÁULICA SOBRE ESTEIRAS, CAÇAMBA 0,80 M3, PESO OPERACIONAL 17 T, POTENCIA BRUTA 111 HP - CHP DIURNO. AF_06/2014</t>
  </si>
  <si>
    <t>CHP</t>
  </si>
  <si>
    <t>CARGA, MANOBRA E DESCARGA DE ENTULHO EM CAMINHÃO BASCULANTE 6 M³ - CARGA COM ESCAVADEIRA HIDRÁULICA (CAÇAMBA DE 0,80 M³ / 111 HP) E DESCARGA LIVRE (UNIDADE: M3). AF_07/2020</t>
  </si>
  <si>
    <t>Transporte, Carga e Descarga de Materiais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</si>
  <si>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</si>
  <si>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</si>
  <si>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</si>
  <si>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</si>
  <si>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>TRANSPORTE COM CAMINHÃO BASCULANTE DE 6 M³, EM VIA URBANA PAVIMENTADA, DMT ATÉ 30 KM (UNIDADE: TXKM). AF_07/2020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</si>
  <si>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</si>
  <si>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</si>
  <si>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</si>
  <si>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</si>
  <si>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</si>
  <si>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</si>
  <si>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</si>
  <si>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</si>
  <si>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E9687 </t>
  </si>
  <si>
    <t>Caminhão carroceria com capacidade de 5 t - 120 kW</t>
  </si>
  <si>
    <t>Custo horário total de equipamentos</t>
  </si>
  <si>
    <t>B</t>
  </si>
  <si>
    <t xml:space="preserve"> P9824 </t>
  </si>
  <si>
    <t>Servente</t>
  </si>
  <si>
    <t>23,77</t>
  </si>
  <si>
    <t>237,75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</si>
  <si>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</si>
  <si>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</si>
  <si>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</si>
  <si>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</si>
  <si>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</si>
  <si>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</si>
  <si>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</si>
  <si>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</si>
  <si>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</si>
  <si>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</si>
  <si>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</si>
  <si>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M0729 </t>
  </si>
  <si>
    <t>Fixador de cal para pintura</t>
  </si>
  <si>
    <t>l</t>
  </si>
  <si>
    <t>4,97</t>
  </si>
  <si>
    <t xml:space="preserve"> M0345 </t>
  </si>
  <si>
    <t>Cal hidratada - saco</t>
  </si>
  <si>
    <t>kg</t>
  </si>
  <si>
    <t>0,80</t>
  </si>
  <si>
    <t>0,16</t>
  </si>
  <si>
    <t>Custo unitário total de material</t>
  </si>
  <si>
    <t>E</t>
  </si>
  <si>
    <t>Tempo Fixo</t>
  </si>
  <si>
    <t>Carga</t>
  </si>
  <si>
    <t xml:space="preserve"> 5915474 </t>
  </si>
  <si>
    <t>Carga, manobra e descarga de materiais diversos em caminhão carroceria de 5 t - carga e descarga manuais</t>
  </si>
  <si>
    <t>M0345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</si>
  <si>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</si>
  <si>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</si>
  <si>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</si>
  <si>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</si>
  <si>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</si>
  <si>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</si>
  <si>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</si>
  <si>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</si>
  <si>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</si>
  <si>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5915322
0,00
2,15
0,0000</t>
  </si>
  <si>
    <t>5915323
0,00
1,72
0,0000</t>
  </si>
  <si>
    <t>5915324
0,00
1,42
0,0000</t>
  </si>
  <si>
    <t>--</t>
  </si>
  <si>
    <t>Custo total de transporte</t>
  </si>
  <si>
    <t>Pintura Interna</t>
  </si>
  <si>
    <t xml:space="preserve"> 88310 </t>
  </si>
  <si>
    <t>PINTOR COM ENCARGOS COMPLEMENTARES</t>
  </si>
  <si>
    <t xml:space="preserve"> 00007356 </t>
  </si>
  <si>
    <t>TINTA LATEX ACRILICA PREMIUM, COR BRANCO FOSCO</t>
  </si>
  <si>
    <t>L</t>
  </si>
  <si>
    <t>Composições Auxiliares</t>
  </si>
  <si>
    <t xml:space="preserve"> 88281 </t>
  </si>
  <si>
    <t>MOTORISTA DE BASCULANTE COM ENCARGOS COMPLEMENTARES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</si>
  <si>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</si>
  <si>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</si>
  <si>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>Depreciação, Juros, Impostos e Seguros, Manutenção e Materiais na Operação dos Equipamentos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</si>
  <si>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</si>
  <si>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</si>
  <si>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</si>
  <si>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</si>
  <si>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</si>
  <si>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</si>
  <si>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</si>
  <si>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</si>
  <si>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</si>
  <si>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</si>
  <si>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>Equipamento para Aquisição Permanente</t>
  </si>
  <si>
    <t>UN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</si>
  <si>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</si>
  <si>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</si>
  <si>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00004221 </t>
  </si>
  <si>
    <t>OLEO DIESEL COMBUSTIVEL COMUM METROPOLITANO S-10 OU S-500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</si>
  <si>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</si>
  <si>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</si>
  <si>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</si>
  <si>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</si>
  <si>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</si>
  <si>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</si>
  <si>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</si>
  <si>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</si>
  <si>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</si>
  <si>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</si>
  <si>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</si>
  <si>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</si>
  <si>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</si>
  <si>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</si>
  <si>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</si>
  <si>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</si>
  <si>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>95,10</t>
  </si>
  <si>
    <t xml:space="preserve"> 88294 </t>
  </si>
  <si>
    <t>OPERADOR DE ESCAVADEIRA COM ENCARGOS COMPLEMENTARES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</si>
  <si>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</si>
  <si>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</si>
  <si>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</si>
  <si>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</si>
  <si>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</si>
  <si>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</si>
  <si>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5629 </t>
  </si>
  <si>
    <t>ESCAVADEIRA HIDRÁULICA SOBRE ESTEIRAS, CAÇAMBA 0,80 M3, PESO OPERACIONAL 17 T, POTENCIA BRUTA 111 HP - MANUTENÇÃO. AF_06/2014</t>
  </si>
  <si>
    <t xml:space="preserve"> 00010685 </t>
  </si>
  <si>
    <t>ESCAVADEIRA HIDRAULICA SOBRE ESTEIRAS, CACAMBA 0,80M3, PESO OPERACIONAL 17T, POTENCIA BRUTA 111HP</t>
  </si>
  <si>
    <t xml:space="preserve"> 00043488 </t>
  </si>
  <si>
    <t>EPI - FAMILIA OPERADOR ESCAVADEIRA - HORISTA (ENCARGOS COMPLEMENTARES - COLETADO CAIXA)</t>
  </si>
  <si>
    <t>Encargos Complementares</t>
  </si>
  <si>
    <t xml:space="preserve"> 00037372 </t>
  </si>
  <si>
    <t>EXAMES - HORISTA (COLETADO CAIXA - ENCARGOS COMPLEMENTARES)</t>
  </si>
  <si>
    <t xml:space="preserve"> 00037371 </t>
  </si>
  <si>
    <t>TRANSPORTE - HORISTA (COLETADO CAIXA - ENCARGOS COMPLEMENTARES)</t>
  </si>
  <si>
    <t xml:space="preserve"> 00037373 </t>
  </si>
  <si>
    <t>SEGURO - HORISTA (COLETADO CAIXA - ENCARGOS COMPLEMENTARES)</t>
  </si>
  <si>
    <t xml:space="preserve"> 00043464 </t>
  </si>
  <si>
    <t>FERRAMENTAS - FAMILIA OPERADOR ESCAVADEIRA - HORISTA (ENCARGOS COMPLEMENTARES - COLETADO CAIXA)</t>
  </si>
  <si>
    <t xml:space="preserve"> 00037370 </t>
  </si>
  <si>
    <t>ALIMENTACAO - HORISTA (COLETADO CAIXA - ENCARGOS COMPLEMENTARES)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</si>
  <si>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</si>
  <si>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</si>
  <si>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</si>
  <si>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</si>
  <si>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</si>
  <si>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</si>
  <si>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</si>
  <si>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</si>
  <si>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5915322 </t>
  </si>
  <si>
    <t>Transporte com caminhão carroceria de 5 t - rodovia em leito natural</t>
  </si>
  <si>
    <t>tkm</t>
  </si>
  <si>
    <t xml:space="preserve"> 5915323 </t>
  </si>
  <si>
    <t>Transporte com caminhão carroceria de 5 t - rodovia em revestimento primário</t>
  </si>
  <si>
    <t xml:space="preserve"> 5915324 </t>
  </si>
  <si>
    <t>Transporte com caminhão carroceria de 5 t - rodovia pavimentada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</si>
  <si>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</si>
  <si>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</si>
  <si>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</si>
  <si>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</si>
  <si>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</si>
  <si>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</si>
  <si>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</si>
  <si>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</si>
  <si>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</si>
  <si>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</si>
  <si>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</si>
  <si>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</si>
  <si>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</si>
  <si>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</si>
  <si>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100,00%
3.380.177,84</t>
  </si>
  <si>
    <t>8,30%
280.554,76</t>
  </si>
  <si>
    <t>8,40%
283.934,94</t>
  </si>
  <si>
    <t>Porcentagem</t>
  </si>
  <si>
    <t>8,3%</t>
  </si>
  <si>
    <t>8,4%</t>
  </si>
  <si>
    <t>Custo</t>
  </si>
  <si>
    <t>280.554,76</t>
  </si>
  <si>
    <t>283.934,93</t>
  </si>
  <si>
    <t>Porcentagem Acumulado</t>
  </si>
  <si>
    <t>16,6%</t>
  </si>
  <si>
    <t>24,9%</t>
  </si>
  <si>
    <t>33,2%</t>
  </si>
  <si>
    <t>41,5%</t>
  </si>
  <si>
    <t>49,8%</t>
  </si>
  <si>
    <t>58,1%</t>
  </si>
  <si>
    <t>66,4%</t>
  </si>
  <si>
    <t>74,8%</t>
  </si>
  <si>
    <t>83,2%</t>
  </si>
  <si>
    <t>91,6%</t>
  </si>
  <si>
    <t>100,0%</t>
  </si>
  <si>
    <t>Custo Acumulado</t>
  </si>
  <si>
    <t>561.109,52</t>
  </si>
  <si>
    <t>841.664,28</t>
  </si>
  <si>
    <t>1.122.219,04</t>
  </si>
  <si>
    <t>1.402.773,80</t>
  </si>
  <si>
    <t>1.683.328,56</t>
  </si>
  <si>
    <t>1.963.883,32</t>
  </si>
  <si>
    <t>2.244.438,08</t>
  </si>
  <si>
    <t>2.528.373,01</t>
  </si>
  <si>
    <t>2.812.307,94</t>
  </si>
  <si>
    <t>3.096.242,87</t>
  </si>
  <si>
    <t>3.380.177,84</t>
  </si>
  <si>
    <r>
      <t xml:space="preserve">ENDEREÇO: </t>
    </r>
    <r>
      <rPr>
        <sz val="12"/>
        <rFont val="Arial"/>
        <family val="2"/>
      </rPr>
      <t xml:space="preserve">Locais indicados pela administração pública. </t>
    </r>
  </si>
  <si>
    <t>ENCARGOS SOCIAIS SOBRE A MÃO DE OBRA</t>
  </si>
  <si>
    <r>
      <t>CIDADE:</t>
    </r>
    <r>
      <rPr>
        <sz val="12"/>
        <rFont val="Arial"/>
        <family val="2"/>
      </rPr>
      <t xml:space="preserve"> Ituberá/BA</t>
    </r>
  </si>
  <si>
    <r>
      <rPr>
        <b/>
        <sz val="12"/>
        <rFont val="Arial"/>
        <family val="2"/>
      </rPr>
      <t xml:space="preserve">DATA BASE: </t>
    </r>
    <r>
      <rPr>
        <sz val="12"/>
        <rFont val="Arial"/>
        <family val="2"/>
      </rPr>
      <t>SINAPI/SICRO3/ORSE - 01/2026; (SEM DESONERAÇÃO)</t>
    </r>
  </si>
  <si>
    <t>MIN</t>
  </si>
  <si>
    <t>MED</t>
  </si>
  <si>
    <t>MAX</t>
  </si>
  <si>
    <t>Construção e Reforma de Edifícios</t>
  </si>
  <si>
    <t>AC</t>
  </si>
  <si>
    <t>SIM</t>
  </si>
  <si>
    <t>SG</t>
  </si>
  <si>
    <t>NÃO</t>
  </si>
  <si>
    <t>R</t>
  </si>
  <si>
    <t>Nº TC/CR</t>
  </si>
  <si>
    <t>PROPONENTE / TOMADOR</t>
  </si>
  <si>
    <t>DF</t>
  </si>
  <si>
    <t>BDI PAD</t>
  </si>
  <si>
    <t>OBJETO</t>
  </si>
  <si>
    <t>Construção de Praças Urbanas, Rodovias, Ferrovias e recapeamento e pavimentação de vias urbanas</t>
  </si>
  <si>
    <t>TIPO DE OBRA DO EMPREENDIMENTO</t>
  </si>
  <si>
    <t>DESONERAÇÃO</t>
  </si>
  <si>
    <t>Conforme legislação tributária municipal, definir estimativa de percentual da base de cálculo para o ISS:</t>
  </si>
  <si>
    <t>Construção de Redes de Abastecimento de Água, Coleta de Esgoto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</si>
  <si>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</si>
  <si>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</si>
  <si>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</si>
  <si>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</si>
  <si>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</si>
  <si>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</si>
  <si>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</si>
  <si>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</si>
  <si>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</si>
  <si>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</si>
  <si>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</si>
  <si>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</si>
  <si>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</si>
  <si>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</si>
  <si>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</si>
  <si>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</si>
  <si>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Obras Portuárias, Marítimas e Fluviais</t>
  </si>
  <si>
    <t>BDI COM desoneração</t>
  </si>
  <si>
    <t>BDI DES</t>
  </si>
  <si>
    <t>pedir anexo</t>
  </si>
  <si>
    <t>Anexo: Relatório Técnico Circunstanciado justificando a adoção do percentual de cada parcela do BDI.</t>
  </si>
  <si>
    <t>anexo apresentado</t>
  </si>
  <si>
    <t>Os valores de BDI foram calculados com o emprego da fórmula:</t>
  </si>
  <si>
    <t xml:space="preserve"> - 1</t>
  </si>
  <si>
    <t>Fornecimento de Materiais e Equipamentos (aquisição indireta - em conjunto com licitação de obras)</t>
  </si>
  <si>
    <t>Observações:</t>
  </si>
  <si>
    <t>Local</t>
  </si>
  <si>
    <t>Data</t>
  </si>
  <si>
    <t>Estudos e Projetos, Planos e Gerenciamento e outros correlatos</t>
  </si>
  <si>
    <t>K1</t>
  </si>
  <si>
    <t>-</t>
  </si>
  <si>
    <t>K2</t>
  </si>
  <si>
    <t>Responsável Técnico</t>
  </si>
  <si>
    <t>Responsável Tomador</t>
  </si>
  <si>
    <t>Nome:</t>
  </si>
  <si>
    <t>K3</t>
  </si>
  <si>
    <t>Título:</t>
  </si>
  <si>
    <t>Cargo:</t>
  </si>
  <si>
    <t>#REF!</t>
  </si>
  <si>
    <t>Fornecimento de Materiais e Equipamentos (aquisição direta)</t>
  </si>
  <si>
    <t xml:space="preserve">OBJETO: CONTRATAÇÃO DE EMPRESA ESPECIALIZADA PARA EXECUÇÃO DE MANUTENÇÃO PREVENTIVA DE INFRAESTRUTURA URBANA NO MUNICIPIO DE ITUBERÁ - BAHIA. </t>
  </si>
  <si>
    <r>
      <t xml:space="preserve">OBJETO: </t>
    </r>
    <r>
      <rPr>
        <sz val="12"/>
        <rFont val="Arial"/>
        <family val="2"/>
      </rPr>
      <t xml:space="preserve">CONTRATAÇÃO DE EMPRESA ESPECIALIZADA PARA EXECUÇÃO DE MANUTENÇÃO PREVENTIVA DE INFRAESTRUTURA URBANA NO MUNICIPIO DE ITUBERÁ - BAHIA. </t>
    </r>
  </si>
  <si>
    <t xml:space="preserve">CONTRATAÇÃO DE EMPRESA ESPECIALIZADA PARA EXECUÇÃO DE MANUTENÇÃO PREVENTIVA DE INFRAESTRUTURA URBANA NO MUNICIPIO DE ITUBERÁ - BAHIA.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</si>
</sst>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  <numFmt numFmtId="167" formatCode="_(* #,##0.00_);_(* \(#,##0.00\);_(* \-??_);_(@_)"/>
    <numFmt numFmtId="168" formatCode="_(&quot;R$ &quot;* #,##0.00_);_(&quot;R$ &quot;* \(#,##0.00\);_(&quot;R$ &quot;* &quot;-&quot;??_);_(@_)"/>
    <numFmt numFmtId="169" formatCode="[$-F800]dddd\,\ mmmm\ dd\,\ yyyy"/>
    <numFmt numFmtId="170" formatCode="dd\ &quot;de&quot;\ mmmm\ &quot;de&quot;\ yyyy"/>
  </numFmts>
  <fonts count="4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FF"/>
      <name val="Arial"/>
      <family val="2"/>
    </font>
    <font>
      <b/>
      <u/>
      <sz val="15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20"/>
      <color rgb="FFFF0000"/>
      <name val="Arial"/>
      <family val="2"/>
    </font>
    <font>
      <b/>
      <sz val="12"/>
      <color rgb="FFFF0000"/>
      <name val="Arial"/>
      <family val="2"/>
    </font>
    <font>
      <sz val="11"/>
      <color rgb="FFFFFFFF"/>
      <name val="Arial"/>
      <family val="2"/>
    </font>
    <font>
      <b/>
      <sz val="11"/>
      <color rgb="FF0000FF"/>
      <name val="Arial"/>
      <family val="2"/>
    </font>
    <font>
      <b/>
      <sz val="18"/>
      <color theme="1"/>
      <name val="Arial"/>
      <family val="2"/>
    </font>
    <font>
      <i/>
      <sz val="12"/>
      <color theme="1"/>
      <name val="Calibri"/>
      <family val="2"/>
    </font>
    <font>
      <i/>
      <u/>
      <sz val="12"/>
      <color theme="1"/>
      <name val="Calibri"/>
      <family val="2"/>
    </font>
    <font>
      <u/>
      <sz val="10"/>
      <color theme="1"/>
      <name val="Arial"/>
      <family val="2"/>
    </font>
    <font>
      <sz val="12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rgb="FFFFFF99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</borders>
  <cellStyleXfs count="6">
    <xf numFmtId="0" fontId="0" fillId="0" borderId="0"/>
    <xf numFmtId="44" fontId="24" fillId="0" borderId="0" applyFont="0" applyFill="0" applyBorder="0" applyAlignment="0" applyProtection="0"/>
    <xf numFmtId="0" fontId="26" fillId="0" borderId="0"/>
    <xf numFmtId="44" fontId="29" fillId="0" borderId="0" applyFill="0" applyBorder="0" applyAlignment="0" applyProtection="0"/>
    <xf numFmtId="167" fontId="26" fillId="0" borderId="0"/>
    <xf numFmtId="0" fontId="29" fillId="0" borderId="0"/>
  </cellStyleXfs>
  <cellXfs count="16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44" fontId="8" fillId="9" borderId="7" xfId="1" applyFont="1" applyFill="1" applyBorder="1" applyAlignment="1">
      <alignment horizontal="center" vertical="center" wrapText="1"/>
    </xf>
    <xf numFmtId="44" fontId="9" fillId="10" borderId="8" xfId="1" applyFont="1" applyFill="1" applyBorder="1" applyAlignment="1">
      <alignment horizontal="center" vertical="center" wrapText="1"/>
    </xf>
    <xf numFmtId="164" fontId="10" fillId="11" borderId="9" xfId="0" applyNumberFormat="1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14" fillId="14" borderId="12" xfId="0" applyFont="1" applyFill="1" applyBorder="1" applyAlignment="1">
      <alignment horizontal="center" vertical="center" wrapText="1"/>
    </xf>
    <xf numFmtId="44" fontId="15" fillId="15" borderId="13" xfId="1" applyFont="1" applyFill="1" applyBorder="1" applyAlignment="1">
      <alignment horizontal="center" vertical="center" wrapText="1"/>
    </xf>
    <xf numFmtId="164" fontId="16" fillId="16" borderId="14" xfId="0" applyNumberFormat="1" applyFont="1" applyFill="1" applyBorder="1" applyAlignment="1">
      <alignment horizontal="center" vertical="center" wrapText="1"/>
    </xf>
    <xf numFmtId="0" fontId="18" fillId="19" borderId="0" xfId="0" applyFont="1" applyFill="1" applyAlignment="1">
      <alignment vertical="top" wrapText="1"/>
    </xf>
    <xf numFmtId="0" fontId="20" fillId="21" borderId="0" xfId="0" applyFont="1" applyFill="1" applyAlignment="1">
      <alignment vertical="top" wrapText="1"/>
    </xf>
    <xf numFmtId="44" fontId="21" fillId="22" borderId="0" xfId="1" applyFont="1" applyFill="1" applyAlignment="1">
      <alignment vertical="top" wrapText="1"/>
    </xf>
    <xf numFmtId="0" fontId="18" fillId="1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horizontal="left" vertical="top" wrapText="1"/>
    </xf>
    <xf numFmtId="0" fontId="1" fillId="27" borderId="16" xfId="0" applyFont="1" applyFill="1" applyBorder="1" applyAlignment="1">
      <alignment horizontal="left" vertical="top" wrapText="1"/>
    </xf>
    <xf numFmtId="0" fontId="1" fillId="27" borderId="16" xfId="0" applyFont="1" applyFill="1" applyBorder="1" applyAlignment="1">
      <alignment horizontal="right" vertical="top" wrapText="1"/>
    </xf>
    <xf numFmtId="0" fontId="11" fillId="27" borderId="0" xfId="0" applyFont="1" applyFill="1" applyAlignment="1">
      <alignment horizontal="right" vertical="top" wrapText="1"/>
    </xf>
    <xf numFmtId="0" fontId="17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center" vertical="top" wrapText="1"/>
    </xf>
    <xf numFmtId="0" fontId="1" fillId="27" borderId="0" xfId="0" applyFont="1" applyFill="1" applyAlignment="1">
      <alignment horizontal="center" vertical="top" wrapText="1"/>
    </xf>
    <xf numFmtId="0" fontId="1" fillId="27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27" borderId="0" xfId="0" applyFont="1" applyFill="1" applyAlignment="1">
      <alignment horizontal="center" vertical="center" wrapText="1"/>
    </xf>
    <xf numFmtId="0" fontId="1" fillId="27" borderId="16" xfId="0" applyFont="1" applyFill="1" applyBorder="1" applyAlignment="1">
      <alignment horizontal="center" vertical="center" wrapText="1"/>
    </xf>
    <xf numFmtId="0" fontId="12" fillId="26" borderId="16" xfId="0" applyFont="1" applyFill="1" applyBorder="1" applyAlignment="1">
      <alignment horizontal="center" vertical="center" wrapText="1"/>
    </xf>
    <xf numFmtId="166" fontId="12" fillId="26" borderId="16" xfId="0" applyNumberFormat="1" applyFont="1" applyFill="1" applyBorder="1" applyAlignment="1">
      <alignment horizontal="center" vertical="center" wrapText="1"/>
    </xf>
    <xf numFmtId="4" fontId="12" fillId="26" borderId="16" xfId="0" applyNumberFormat="1" applyFont="1" applyFill="1" applyBorder="1" applyAlignment="1">
      <alignment horizontal="center" vertical="center" wrapText="1"/>
    </xf>
    <xf numFmtId="0" fontId="17" fillId="17" borderId="16" xfId="0" applyFont="1" applyFill="1" applyBorder="1" applyAlignment="1">
      <alignment horizontal="center" vertical="center" wrapText="1"/>
    </xf>
    <xf numFmtId="166" fontId="17" fillId="17" borderId="16" xfId="0" applyNumberFormat="1" applyFont="1" applyFill="1" applyBorder="1" applyAlignment="1">
      <alignment horizontal="center" vertical="center" wrapText="1"/>
    </xf>
    <xf numFmtId="4" fontId="17" fillId="17" borderId="16" xfId="0" applyNumberFormat="1" applyFont="1" applyFill="1" applyBorder="1" applyAlignment="1">
      <alignment horizontal="center" vertical="center" wrapText="1"/>
    </xf>
    <xf numFmtId="0" fontId="17" fillId="27" borderId="0" xfId="0" applyFont="1" applyFill="1" applyAlignment="1">
      <alignment horizontal="center" vertical="center" wrapText="1"/>
    </xf>
    <xf numFmtId="4" fontId="17" fillId="27" borderId="0" xfId="0" applyNumberFormat="1" applyFont="1" applyFill="1" applyAlignment="1">
      <alignment horizontal="center" vertical="center" wrapText="1"/>
    </xf>
    <xf numFmtId="0" fontId="12" fillId="26" borderId="15" xfId="0" applyFont="1" applyFill="1" applyBorder="1" applyAlignment="1">
      <alignment horizontal="center" vertical="center" wrapText="1"/>
    </xf>
    <xf numFmtId="0" fontId="17" fillId="18" borderId="16" xfId="0" applyFont="1" applyFill="1" applyBorder="1" applyAlignment="1">
      <alignment horizontal="center" vertical="center" wrapText="1"/>
    </xf>
    <xf numFmtId="166" fontId="17" fillId="18" borderId="16" xfId="0" applyNumberFormat="1" applyFont="1" applyFill="1" applyBorder="1" applyAlignment="1">
      <alignment horizontal="center" vertical="center" wrapText="1"/>
    </xf>
    <xf numFmtId="4" fontId="17" fillId="18" borderId="16" xfId="0" applyNumberFormat="1" applyFont="1" applyFill="1" applyBorder="1" applyAlignment="1">
      <alignment horizontal="center" vertical="center" wrapText="1"/>
    </xf>
    <xf numFmtId="165" fontId="17" fillId="18" borderId="16" xfId="0" applyNumberFormat="1" applyFont="1" applyFill="1" applyBorder="1" applyAlignment="1">
      <alignment horizontal="center" vertical="center" wrapText="1"/>
    </xf>
    <xf numFmtId="165" fontId="17" fillId="17" borderId="16" xfId="0" applyNumberFormat="1" applyFont="1" applyFill="1" applyBorder="1" applyAlignment="1">
      <alignment horizontal="center" vertical="center" wrapText="1"/>
    </xf>
    <xf numFmtId="165" fontId="11" fillId="27" borderId="0" xfId="0" applyNumberFormat="1" applyFont="1" applyFill="1" applyAlignment="1">
      <alignment horizontal="center" vertical="center" wrapText="1"/>
    </xf>
    <xf numFmtId="0" fontId="6" fillId="25" borderId="16" xfId="0" applyFont="1" applyFill="1" applyBorder="1" applyAlignment="1">
      <alignment horizontal="left" vertical="top" wrapText="1"/>
    </xf>
    <xf numFmtId="0" fontId="6" fillId="25" borderId="16" xfId="0" applyFont="1" applyFill="1" applyBorder="1" applyAlignment="1">
      <alignment horizontal="right" vertical="top" wrapText="1"/>
    </xf>
    <xf numFmtId="0" fontId="12" fillId="25" borderId="17" xfId="0" applyFont="1" applyFill="1" applyBorder="1" applyAlignment="1">
      <alignment horizontal="right" vertical="top" wrapText="1"/>
    </xf>
    <xf numFmtId="0" fontId="28" fillId="0" borderId="0" xfId="2" applyFont="1" applyAlignment="1">
      <alignment vertical="center" wrapText="1"/>
    </xf>
    <xf numFmtId="0" fontId="29" fillId="0" borderId="0" xfId="2" applyFont="1" applyAlignment="1">
      <alignment vertical="center" wrapText="1"/>
    </xf>
    <xf numFmtId="0" fontId="27" fillId="0" borderId="0" xfId="2" applyFont="1" applyAlignment="1">
      <alignment horizontal="left" vertical="center"/>
    </xf>
    <xf numFmtId="0" fontId="29" fillId="0" borderId="0" xfId="2" applyFont="1" applyAlignment="1">
      <alignment horizontal="center" vertical="center" wrapText="1"/>
    </xf>
    <xf numFmtId="44" fontId="29" fillId="0" borderId="0" xfId="3" applyBorder="1" applyAlignment="1">
      <alignment horizontal="center" vertical="center" wrapText="1"/>
    </xf>
    <xf numFmtId="0" fontId="28" fillId="0" borderId="0" xfId="2" applyFont="1" applyAlignment="1">
      <alignment vertical="center"/>
    </xf>
    <xf numFmtId="0" fontId="29" fillId="0" borderId="0" xfId="2" applyFont="1" applyAlignment="1">
      <alignment vertical="center"/>
    </xf>
    <xf numFmtId="0" fontId="29" fillId="0" borderId="0" xfId="2" applyFont="1" applyAlignment="1">
      <alignment horizontal="center" vertical="center"/>
    </xf>
    <xf numFmtId="44" fontId="29" fillId="0" borderId="0" xfId="3" applyBorder="1" applyAlignment="1">
      <alignment vertical="center"/>
    </xf>
    <xf numFmtId="167" fontId="29" fillId="0" borderId="0" xfId="4" applyFont="1" applyAlignment="1">
      <alignment horizontal="center" vertical="center" wrapText="1"/>
    </xf>
    <xf numFmtId="44" fontId="29" fillId="0" borderId="0" xfId="3" applyBorder="1" applyAlignment="1">
      <alignment vertical="center" wrapText="1"/>
    </xf>
    <xf numFmtId="0" fontId="27" fillId="28" borderId="0" xfId="5" applyFont="1" applyFill="1" applyAlignment="1">
      <alignment vertical="center"/>
    </xf>
    <xf numFmtId="0" fontId="29" fillId="0" borderId="0" xfId="5"/>
    <xf numFmtId="0" fontId="30" fillId="0" borderId="0" xfId="0" applyFont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1" fillId="0" borderId="1" xfId="0" applyFont="1" applyBorder="1" applyAlignment="1">
      <alignment horizontal="center"/>
    </xf>
    <xf numFmtId="10" fontId="33" fillId="0" borderId="1" xfId="0" applyNumberFormat="1" applyFont="1" applyBorder="1" applyAlignment="1">
      <alignment horizontal="center"/>
    </xf>
    <xf numFmtId="0" fontId="34" fillId="0" borderId="0" xfId="0" applyFont="1"/>
    <xf numFmtId="0" fontId="31" fillId="0" borderId="0" xfId="0" applyFont="1"/>
    <xf numFmtId="0" fontId="31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vertical="top" wrapText="1"/>
    </xf>
    <xf numFmtId="0" fontId="25" fillId="0" borderId="1" xfId="0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/>
    </xf>
    <xf numFmtId="10" fontId="25" fillId="0" borderId="1" xfId="0" applyNumberFormat="1" applyFont="1" applyBorder="1" applyAlignment="1">
      <alignment horizontal="center" vertical="center"/>
    </xf>
    <xf numFmtId="10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wrapText="1"/>
    </xf>
    <xf numFmtId="0" fontId="39" fillId="0" borderId="0" xfId="0" applyFont="1" applyAlignment="1">
      <alignment horizontal="center" vertical="center" wrapText="1"/>
    </xf>
    <xf numFmtId="10" fontId="39" fillId="0" borderId="0" xfId="0" applyNumberFormat="1" applyFont="1" applyAlignment="1">
      <alignment horizontal="center" vertical="center"/>
    </xf>
    <xf numFmtId="4" fontId="36" fillId="0" borderId="0" xfId="0" applyNumberFormat="1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44" fillId="0" borderId="0" xfId="0" applyFont="1" applyAlignment="1">
      <alignment horizontal="center" vertical="top"/>
    </xf>
    <xf numFmtId="170" fontId="30" fillId="0" borderId="0" xfId="0" applyNumberFormat="1" applyFont="1"/>
    <xf numFmtId="0" fontId="31" fillId="0" borderId="30" xfId="0" applyFont="1" applyBorder="1" applyAlignment="1">
      <alignment horizontal="left"/>
    </xf>
    <xf numFmtId="0" fontId="30" fillId="0" borderId="30" xfId="0" applyFont="1" applyBorder="1"/>
    <xf numFmtId="0" fontId="25" fillId="0" borderId="0" xfId="0" applyFont="1"/>
    <xf numFmtId="0" fontId="31" fillId="0" borderId="0" xfId="0" applyFont="1" applyAlignment="1">
      <alignment horizontal="left" vertical="top"/>
    </xf>
    <xf numFmtId="0" fontId="25" fillId="0" borderId="0" xfId="0" applyFont="1" applyAlignment="1">
      <alignment vertical="top"/>
    </xf>
    <xf numFmtId="0" fontId="23" fillId="24" borderId="0" xfId="0" applyFont="1" applyFill="1" applyAlignment="1">
      <alignment horizontal="center" vertical="top" wrapText="1"/>
    </xf>
    <xf numFmtId="0" fontId="0" fillId="0" borderId="0" xfId="0"/>
    <xf numFmtId="0" fontId="11" fillId="19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center" vertical="top" wrapText="1"/>
    </xf>
    <xf numFmtId="0" fontId="2" fillId="3" borderId="34" xfId="0" applyFont="1" applyFill="1" applyBorder="1" applyAlignment="1">
      <alignment horizontal="center" vertical="center" wrapText="1"/>
    </xf>
    <xf numFmtId="0" fontId="20" fillId="21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left" vertical="top" wrapText="1"/>
    </xf>
    <xf numFmtId="0" fontId="17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center" vertical="top" wrapText="1"/>
    </xf>
    <xf numFmtId="0" fontId="1" fillId="27" borderId="0" xfId="0" applyFont="1" applyFill="1" applyAlignment="1">
      <alignment horizontal="center" vertical="top" wrapText="1"/>
    </xf>
    <xf numFmtId="0" fontId="1" fillId="27" borderId="0" xfId="0" applyFont="1" applyFill="1" applyAlignment="1">
      <alignment horizontal="center" wrapText="1"/>
    </xf>
    <xf numFmtId="49" fontId="30" fillId="0" borderId="0" xfId="0" applyNumberFormat="1" applyFont="1" applyAlignment="1">
      <alignment horizontal="left"/>
    </xf>
    <xf numFmtId="0" fontId="30" fillId="0" borderId="30" xfId="0" applyFont="1" applyBorder="1" applyAlignment="1">
      <alignment horizontal="center" vertical="center"/>
    </xf>
    <xf numFmtId="0" fontId="29" fillId="0" borderId="30" xfId="0" applyFont="1" applyBorder="1"/>
    <xf numFmtId="49" fontId="30" fillId="29" borderId="26" xfId="0" applyNumberFormat="1" applyFont="1" applyFill="1" applyBorder="1" applyAlignment="1">
      <alignment horizontal="left" vertical="top" wrapText="1"/>
    </xf>
    <xf numFmtId="0" fontId="29" fillId="0" borderId="27" xfId="0" applyFont="1" applyBorder="1"/>
    <xf numFmtId="0" fontId="29" fillId="0" borderId="28" xfId="0" applyFont="1" applyBorder="1"/>
    <xf numFmtId="169" fontId="30" fillId="0" borderId="25" xfId="0" applyNumberFormat="1" applyFont="1" applyBorder="1" applyAlignment="1">
      <alignment horizontal="left"/>
    </xf>
    <xf numFmtId="0" fontId="29" fillId="0" borderId="25" xfId="0" applyFont="1" applyBorder="1"/>
    <xf numFmtId="0" fontId="31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45" fillId="0" borderId="26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2" fontId="40" fillId="0" borderId="30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43" fillId="0" borderId="0" xfId="0" applyFont="1" applyAlignment="1">
      <alignment horizont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top"/>
    </xf>
    <xf numFmtId="0" fontId="37" fillId="0" borderId="0" xfId="0" applyFont="1" applyAlignment="1">
      <alignment horizontal="center" vertical="top" wrapText="1"/>
    </xf>
    <xf numFmtId="0" fontId="30" fillId="0" borderId="26" xfId="0" applyFont="1" applyBorder="1" applyAlignment="1">
      <alignment horizontal="left" vertical="center"/>
    </xf>
    <xf numFmtId="0" fontId="35" fillId="0" borderId="26" xfId="0" applyFont="1" applyBorder="1" applyAlignment="1">
      <alignment horizontal="left"/>
    </xf>
    <xf numFmtId="0" fontId="36" fillId="0" borderId="29" xfId="0" applyFont="1" applyBorder="1" applyAlignment="1">
      <alignment horizontal="center" vertical="center"/>
    </xf>
    <xf numFmtId="0" fontId="29" fillId="0" borderId="31" xfId="0" applyFont="1" applyBorder="1"/>
    <xf numFmtId="0" fontId="29" fillId="0" borderId="23" xfId="0" applyFont="1" applyBorder="1"/>
    <xf numFmtId="0" fontId="29" fillId="0" borderId="24" xfId="0" applyFont="1" applyBorder="1"/>
    <xf numFmtId="0" fontId="36" fillId="0" borderId="32" xfId="0" applyFont="1" applyBorder="1" applyAlignment="1">
      <alignment horizontal="center" vertical="center"/>
    </xf>
    <xf numFmtId="0" fontId="29" fillId="0" borderId="33" xfId="0" applyFont="1" applyBorder="1"/>
    <xf numFmtId="4" fontId="36" fillId="0" borderId="32" xfId="0" applyNumberFormat="1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/>
    </xf>
    <xf numFmtId="0" fontId="31" fillId="0" borderId="21" xfId="0" applyFont="1" applyBorder="1" applyAlignment="1">
      <alignment horizontal="left" vertical="top"/>
    </xf>
    <xf numFmtId="0" fontId="29" fillId="0" borderId="22" xfId="0" applyFont="1" applyBorder="1"/>
    <xf numFmtId="0" fontId="35" fillId="0" borderId="26" xfId="0" applyFont="1" applyBorder="1" applyAlignment="1">
      <alignment horizontal="left" wrapText="1"/>
    </xf>
    <xf numFmtId="0" fontId="30" fillId="29" borderId="23" xfId="0" applyFont="1" applyFill="1" applyBorder="1" applyAlignment="1">
      <alignment horizontal="left" vertical="top" wrapText="1"/>
    </xf>
    <xf numFmtId="49" fontId="30" fillId="29" borderId="23" xfId="0" applyNumberFormat="1" applyFont="1" applyFill="1" applyBorder="1" applyAlignment="1">
      <alignment horizontal="left" vertical="top" wrapText="1"/>
    </xf>
    <xf numFmtId="0" fontId="11" fillId="27" borderId="0" xfId="0" applyFont="1" applyFill="1" applyAlignment="1">
      <alignment horizontal="center" vertical="center" wrapText="1"/>
    </xf>
    <xf numFmtId="4" fontId="11" fillId="27" borderId="0" xfId="0" applyNumberFormat="1" applyFont="1" applyFill="1" applyAlignment="1">
      <alignment horizontal="center" vertical="center" wrapText="1"/>
    </xf>
    <xf numFmtId="0" fontId="17" fillId="27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7" borderId="16" xfId="0" applyFont="1" applyFill="1" applyBorder="1" applyAlignment="1">
      <alignment horizontal="center" vertical="center" wrapText="1"/>
    </xf>
    <xf numFmtId="0" fontId="12" fillId="26" borderId="16" xfId="0" applyFont="1" applyFill="1" applyBorder="1" applyAlignment="1">
      <alignment horizontal="center" vertical="center" wrapText="1"/>
    </xf>
    <xf numFmtId="0" fontId="17" fillId="18" borderId="16" xfId="0" applyFont="1" applyFill="1" applyBorder="1" applyAlignment="1">
      <alignment horizontal="center" vertical="center" wrapText="1"/>
    </xf>
    <xf numFmtId="0" fontId="17" fillId="17" borderId="16" xfId="0" applyFont="1" applyFill="1" applyBorder="1" applyAlignment="1">
      <alignment horizontal="center" vertical="center" wrapText="1"/>
    </xf>
    <xf numFmtId="0" fontId="1" fillId="27" borderId="0" xfId="0" applyFont="1" applyFill="1" applyAlignment="1">
      <alignment horizontal="center" vertical="center" wrapText="1"/>
    </xf>
    <xf numFmtId="165" fontId="17" fillId="18" borderId="16" xfId="0" applyNumberFormat="1" applyFont="1" applyFill="1" applyBorder="1" applyAlignment="1">
      <alignment horizontal="center" vertical="center" wrapText="1"/>
    </xf>
    <xf numFmtId="165" fontId="17" fillId="17" borderId="16" xfId="0" applyNumberFormat="1" applyFont="1" applyFill="1" applyBorder="1" applyAlignment="1">
      <alignment horizontal="center" vertical="center" wrapText="1"/>
    </xf>
    <xf numFmtId="0" fontId="27" fillId="0" borderId="0" xfId="2" applyFont="1" applyAlignment="1">
      <alignment horizontal="left" vertical="center" wrapText="1"/>
    </xf>
    <xf numFmtId="0" fontId="27" fillId="28" borderId="18" xfId="5" applyFont="1" applyFill="1" applyBorder="1" applyAlignment="1">
      <alignment horizontal="center" vertical="center"/>
    </xf>
    <xf numFmtId="0" fontId="27" fillId="28" borderId="19" xfId="5" applyFont="1" applyFill="1" applyBorder="1" applyAlignment="1">
      <alignment horizontal="center" vertical="center"/>
    </xf>
    <xf numFmtId="0" fontId="27" fillId="28" borderId="20" xfId="5" applyFont="1" applyFill="1" applyBorder="1" applyAlignment="1">
      <alignment horizontal="center" vertical="center"/>
    </xf>
    <xf numFmtId="0" fontId="35" fillId="0" borderId="23" xfId="0" applyFont="1" applyFill="1" applyBorder="1" applyAlignment="1">
      <alignment horizontal="left" wrapText="1"/>
    </xf>
    <xf numFmtId="0" fontId="29" fillId="0" borderId="25" xfId="0" applyFont="1" applyFill="1" applyBorder="1"/>
    <xf numFmtId="0" fontId="29" fillId="0" borderId="24" xfId="0" applyFont="1" applyFill="1" applyBorder="1"/>
    <xf numFmtId="10" fontId="35" fillId="0" borderId="23" xfId="0" applyNumberFormat="1" applyFont="1" applyFill="1" applyBorder="1" applyAlignment="1">
      <alignment horizontal="center"/>
    </xf>
    <xf numFmtId="168" fontId="35" fillId="0" borderId="23" xfId="0" applyNumberFormat="1" applyFont="1" applyFill="1" applyBorder="1" applyAlignment="1">
      <alignment horizontal="left"/>
    </xf>
    <xf numFmtId="10" fontId="35" fillId="0" borderId="26" xfId="0" applyNumberFormat="1" applyFont="1" applyFill="1" applyBorder="1" applyAlignment="1">
      <alignment horizontal="center"/>
    </xf>
    <xf numFmtId="0" fontId="29" fillId="0" borderId="28" xfId="0" applyFont="1" applyFill="1" applyBorder="1"/>
    <xf numFmtId="10" fontId="25" fillId="0" borderId="1" xfId="0" applyNumberFormat="1" applyFont="1" applyFill="1" applyBorder="1" applyAlignment="1">
      <alignment horizontal="center" vertical="center"/>
    </xf>
  </cellXfs>
  <cellStyles count="6">
    <cellStyle name="Moeda" xfId="1" builtinId="4"/>
    <cellStyle name="Moeda 2" xfId="3" xr:uid="{BD1664C2-8CB3-4340-8099-74A3CA71C6E2}"/>
    <cellStyle name="Normal" xfId="0" builtinId="0"/>
    <cellStyle name="Normal 2" xfId="2" xr:uid="{362A4101-796B-4E21-8316-85DE40520D2C}"/>
    <cellStyle name="Normal 5" xfId="5" xr:uid="{D840DC54-82D9-4285-A6FD-4BD36457F7EA}"/>
    <cellStyle name="Vírgula 2" xfId="4" xr:uid="{A2A51992-989A-4BF1-89F9-48FC32113A35}"/>
  </cellStyles>
  <dxfs count="10">
    <dxf>
      <font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008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000000"/>
      </font>
      <fill>
        <patternFill patternType="solid">
          <fgColor rgb="FFFFCC99"/>
          <bgColor rgb="FFFFCC99"/>
        </patternFill>
      </fill>
    </dxf>
    <dxf>
      <fill>
        <patternFill patternType="solid">
          <fgColor rgb="FFFFCC99"/>
          <bgColor rgb="FFFFCC99"/>
        </patternFill>
      </fill>
    </dxf>
    <dxf>
      <fill>
        <patternFill patternType="solid">
          <fgColor rgb="FFFFFF99"/>
          <bgColor rgb="FFFFFF9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67795</xdr:colOff>
      <xdr:row>6</xdr:row>
      <xdr:rowOff>110139</xdr:rowOff>
    </xdr:from>
    <xdr:to>
      <xdr:col>9</xdr:col>
      <xdr:colOff>821392</xdr:colOff>
      <xdr:row>62</xdr:row>
      <xdr:rowOff>80442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41A312-74C2-4BD2-B289-2E8E366A2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5" y="1586514"/>
          <a:ext cx="7849722" cy="101049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CBE13-C13F-4B9C-B4AA-EDDDB5142052}">
  <dimension ref="A1:J25"/>
  <sheetViews>
    <sheetView tabSelected="1" view="pageBreakPreview" zoomScaleNormal="100" zoomScaleSheetLayoutView="100" workbookViewId="0">
      <selection activeCell="G14" sqref="G14"/>
    </sheetView>
  </sheetViews>
  <sheetFormatPr defaultRowHeight="13.8" x14ac:dyDescent="0.25"/>
  <cols>
    <col min="1" max="1" width="7" customWidth="1"/>
    <col min="2" max="2" width="7.5" bestFit="1" customWidth="1"/>
    <col min="3" max="3" width="6.69921875" bestFit="1" customWidth="1"/>
    <col min="4" max="4" width="60" bestFit="1" customWidth="1"/>
    <col min="5" max="5" width="8" bestFit="1" customWidth="1"/>
    <col min="6" max="6" width="13" bestFit="1" customWidth="1"/>
    <col min="7" max="7" width="13.09765625" bestFit="1" customWidth="1"/>
    <col min="8" max="9" width="14.69921875" customWidth="1"/>
    <col min="10" max="10" width="15.09765625" customWidth="1"/>
  </cols>
  <sheetData>
    <row r="1" spans="1:10" x14ac:dyDescent="0.25">
      <c r="A1" s="1"/>
      <c r="B1" s="1"/>
      <c r="C1" s="1"/>
      <c r="D1" s="1"/>
      <c r="E1" s="102" t="s">
        <v>0</v>
      </c>
      <c r="F1" s="102"/>
      <c r="H1" s="24" t="s">
        <v>1</v>
      </c>
      <c r="I1" s="102" t="s">
        <v>2</v>
      </c>
      <c r="J1" s="102"/>
    </row>
    <row r="2" spans="1:10" ht="54" customHeight="1" x14ac:dyDescent="0.25">
      <c r="A2" s="98" t="s">
        <v>466</v>
      </c>
      <c r="B2" s="99"/>
      <c r="C2" s="99"/>
      <c r="D2" s="99"/>
      <c r="E2" s="99" t="s">
        <v>3</v>
      </c>
      <c r="F2" s="99"/>
      <c r="H2" s="23" t="s">
        <v>4</v>
      </c>
      <c r="I2" s="99" t="s">
        <v>5</v>
      </c>
      <c r="J2" s="99"/>
    </row>
    <row r="3" spans="1:10" ht="14.25" customHeight="1" x14ac:dyDescent="0.25">
      <c r="A3" s="100" t="s">
        <v>6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27.6" x14ac:dyDescent="0.25">
      <c r="A4" s="9" t="s">
        <v>7</v>
      </c>
      <c r="B4" s="10" t="s">
        <v>8</v>
      </c>
      <c r="C4" s="9" t="s">
        <v>9</v>
      </c>
      <c r="D4" s="9" t="s">
        <v>10</v>
      </c>
      <c r="E4" s="6" t="s">
        <v>11</v>
      </c>
      <c r="F4" s="10" t="s">
        <v>12</v>
      </c>
      <c r="G4" s="10" t="s">
        <v>13</v>
      </c>
      <c r="H4" s="10" t="s">
        <v>14</v>
      </c>
      <c r="I4" s="10" t="s">
        <v>15</v>
      </c>
      <c r="J4" s="10" t="s">
        <v>16</v>
      </c>
    </row>
    <row r="5" spans="1:10" x14ac:dyDescent="0.25">
      <c r="A5" s="11" t="s">
        <v>17</v>
      </c>
      <c r="B5" s="11" t="s">
        <v>18</v>
      </c>
      <c r="C5" s="11"/>
      <c r="D5" s="11" t="s">
        <v>19</v>
      </c>
      <c r="E5" s="7"/>
      <c r="F5" s="12"/>
      <c r="G5" s="13" t="s">
        <v>20</v>
      </c>
      <c r="H5" s="14">
        <v>3380177.84</v>
      </c>
      <c r="I5" s="14">
        <v>3380177.84</v>
      </c>
      <c r="J5" s="15">
        <v>1</v>
      </c>
    </row>
    <row r="6" spans="1:10" x14ac:dyDescent="0.25">
      <c r="A6" s="11" t="s">
        <v>21</v>
      </c>
      <c r="B6" s="11" t="s">
        <v>18</v>
      </c>
      <c r="C6" s="11"/>
      <c r="D6" s="11" t="s">
        <v>22</v>
      </c>
      <c r="E6" s="7"/>
      <c r="F6" s="12"/>
      <c r="G6" s="13" t="s">
        <v>20</v>
      </c>
      <c r="H6" s="14">
        <v>2766744.47</v>
      </c>
      <c r="I6" s="14">
        <v>2766744.47</v>
      </c>
      <c r="J6" s="15">
        <v>0.81852038589780229</v>
      </c>
    </row>
    <row r="7" spans="1:10" ht="26.4" x14ac:dyDescent="0.25">
      <c r="A7" s="16" t="s">
        <v>23</v>
      </c>
      <c r="B7" s="16" t="s">
        <v>24</v>
      </c>
      <c r="C7" s="16" t="s">
        <v>25</v>
      </c>
      <c r="D7" s="16" t="s">
        <v>26</v>
      </c>
      <c r="E7" s="8" t="s">
        <v>27</v>
      </c>
      <c r="F7" s="17">
        <v>342468.08</v>
      </c>
      <c r="G7" s="18">
        <v>5.5</v>
      </c>
      <c r="H7" s="18">
        <v>6.62</v>
      </c>
      <c r="I7" s="18">
        <v>2267138.69</v>
      </c>
      <c r="J7" s="19">
        <v>0.67071580174609979</v>
      </c>
    </row>
    <row r="8" spans="1:10" ht="26.4" x14ac:dyDescent="0.25">
      <c r="A8" s="16" t="s">
        <v>28</v>
      </c>
      <c r="B8" s="16" t="s">
        <v>29</v>
      </c>
      <c r="C8" s="16" t="s">
        <v>30</v>
      </c>
      <c r="D8" s="16" t="s">
        <v>31</v>
      </c>
      <c r="E8" s="8" t="s">
        <v>27</v>
      </c>
      <c r="F8" s="17">
        <v>84966.97</v>
      </c>
      <c r="G8" s="18">
        <v>4.8899999999999997</v>
      </c>
      <c r="H8" s="18">
        <v>5.88</v>
      </c>
      <c r="I8" s="18">
        <v>499605.78</v>
      </c>
      <c r="J8" s="19">
        <v>0.1478045841517025</v>
      </c>
    </row>
    <row r="9" spans="1:10" x14ac:dyDescent="0.25">
      <c r="A9" s="11" t="s">
        <v>32</v>
      </c>
      <c r="B9" s="11" t="s">
        <v>18</v>
      </c>
      <c r="C9" s="11"/>
      <c r="D9" s="11" t="s">
        <v>33</v>
      </c>
      <c r="E9" s="7"/>
      <c r="F9" s="12"/>
      <c r="G9" s="13" t="s">
        <v>20</v>
      </c>
      <c r="H9" s="14">
        <v>64623.27</v>
      </c>
      <c r="I9" s="14">
        <v>64623.27</v>
      </c>
      <c r="J9" s="15">
        <v>1.9118304733930804E-2</v>
      </c>
    </row>
    <row r="10" spans="1:10" x14ac:dyDescent="0.25">
      <c r="A10" s="16" t="s">
        <v>34</v>
      </c>
      <c r="B10" s="16" t="s">
        <v>35</v>
      </c>
      <c r="C10" s="16" t="s">
        <v>30</v>
      </c>
      <c r="D10" s="16" t="s">
        <v>36</v>
      </c>
      <c r="E10" s="8" t="s">
        <v>37</v>
      </c>
      <c r="F10" s="17">
        <v>651.97</v>
      </c>
      <c r="G10" s="18">
        <v>82.37</v>
      </c>
      <c r="H10" s="18">
        <v>99.12</v>
      </c>
      <c r="I10" s="18">
        <v>64623.27</v>
      </c>
      <c r="J10" s="19">
        <v>1.9118304733930804E-2</v>
      </c>
    </row>
    <row r="11" spans="1:10" x14ac:dyDescent="0.25">
      <c r="A11" s="11" t="s">
        <v>38</v>
      </c>
      <c r="B11" s="11" t="s">
        <v>18</v>
      </c>
      <c r="C11" s="11"/>
      <c r="D11" s="11" t="s">
        <v>39</v>
      </c>
      <c r="E11" s="7"/>
      <c r="F11" s="12"/>
      <c r="G11" s="13" t="s">
        <v>20</v>
      </c>
      <c r="H11" s="14">
        <v>49049.48</v>
      </c>
      <c r="I11" s="14">
        <v>49049.48</v>
      </c>
      <c r="J11" s="15">
        <v>1.4510916975894973E-2</v>
      </c>
    </row>
    <row r="12" spans="1:10" ht="26.4" x14ac:dyDescent="0.25">
      <c r="A12" s="16" t="s">
        <v>40</v>
      </c>
      <c r="B12" s="16" t="s">
        <v>41</v>
      </c>
      <c r="C12" s="16" t="s">
        <v>30</v>
      </c>
      <c r="D12" s="16" t="s">
        <v>42</v>
      </c>
      <c r="E12" s="8" t="s">
        <v>43</v>
      </c>
      <c r="F12" s="17">
        <v>1873.5</v>
      </c>
      <c r="G12" s="18">
        <v>20.420000000000002</v>
      </c>
      <c r="H12" s="18">
        <v>24.57</v>
      </c>
      <c r="I12" s="18">
        <v>46031.9</v>
      </c>
      <c r="J12" s="19">
        <v>1.3618188799202352E-2</v>
      </c>
    </row>
    <row r="13" spans="1:10" ht="66" x14ac:dyDescent="0.25">
      <c r="A13" s="16" t="s">
        <v>44</v>
      </c>
      <c r="B13" s="16" t="s">
        <v>45</v>
      </c>
      <c r="C13" s="16" t="s">
        <v>25</v>
      </c>
      <c r="D13" s="16" t="s">
        <v>46</v>
      </c>
      <c r="E13" s="8" t="s">
        <v>47</v>
      </c>
      <c r="F13" s="17">
        <v>249.8</v>
      </c>
      <c r="G13" s="18">
        <v>10.039999999999999</v>
      </c>
      <c r="H13" s="18">
        <v>12.08</v>
      </c>
      <c r="I13" s="18">
        <v>3017.58</v>
      </c>
      <c r="J13" s="19">
        <v>8.9272817669262046E-4</v>
      </c>
    </row>
    <row r="14" spans="1:10" x14ac:dyDescent="0.25">
      <c r="A14" s="11" t="s">
        <v>48</v>
      </c>
      <c r="B14" s="11" t="s">
        <v>18</v>
      </c>
      <c r="C14" s="11"/>
      <c r="D14" s="11" t="s">
        <v>49</v>
      </c>
      <c r="E14" s="7"/>
      <c r="F14" s="12"/>
      <c r="G14" s="13" t="s">
        <v>20</v>
      </c>
      <c r="H14" s="14">
        <v>113380.47</v>
      </c>
      <c r="I14" s="14">
        <v>113380.47</v>
      </c>
      <c r="J14" s="15">
        <v>3.3542752886635101E-2</v>
      </c>
    </row>
    <row r="15" spans="1:10" ht="39.6" x14ac:dyDescent="0.25">
      <c r="A15" s="16" t="s">
        <v>50</v>
      </c>
      <c r="B15" s="16" t="s">
        <v>51</v>
      </c>
      <c r="C15" s="16" t="s">
        <v>25</v>
      </c>
      <c r="D15" s="16" t="s">
        <v>52</v>
      </c>
      <c r="E15" s="8" t="s">
        <v>47</v>
      </c>
      <c r="F15" s="17">
        <v>7868.7</v>
      </c>
      <c r="G15" s="18">
        <v>9.9600000000000009</v>
      </c>
      <c r="H15" s="18">
        <v>11.99</v>
      </c>
      <c r="I15" s="18">
        <v>94345.71</v>
      </c>
      <c r="J15" s="19">
        <v>2.791146338028179E-2</v>
      </c>
    </row>
    <row r="16" spans="1:10" ht="26.4" x14ac:dyDescent="0.25">
      <c r="A16" s="16" t="s">
        <v>53</v>
      </c>
      <c r="B16" s="16" t="s">
        <v>54</v>
      </c>
      <c r="C16" s="16" t="s">
        <v>25</v>
      </c>
      <c r="D16" s="16" t="s">
        <v>55</v>
      </c>
      <c r="E16" s="8" t="s">
        <v>56</v>
      </c>
      <c r="F16" s="17">
        <v>7494</v>
      </c>
      <c r="G16" s="18">
        <v>2.11</v>
      </c>
      <c r="H16" s="18">
        <v>2.54</v>
      </c>
      <c r="I16" s="18">
        <v>19034.759999999998</v>
      </c>
      <c r="J16" s="19">
        <v>5.6312895063533111E-3</v>
      </c>
    </row>
    <row r="17" spans="1:10" x14ac:dyDescent="0.25">
      <c r="A17" s="11" t="s">
        <v>57</v>
      </c>
      <c r="B17" s="11" t="s">
        <v>18</v>
      </c>
      <c r="C17" s="11"/>
      <c r="D17" s="11" t="s">
        <v>58</v>
      </c>
      <c r="E17" s="7"/>
      <c r="F17" s="12"/>
      <c r="G17" s="13" t="s">
        <v>20</v>
      </c>
      <c r="H17" s="14">
        <v>386380.15</v>
      </c>
      <c r="I17" s="14">
        <v>386380.15</v>
      </c>
      <c r="J17" s="15">
        <v>0.11430763950573677</v>
      </c>
    </row>
    <row r="18" spans="1:10" ht="26.4" x14ac:dyDescent="0.25">
      <c r="A18" s="16" t="s">
        <v>59</v>
      </c>
      <c r="B18" s="16" t="s">
        <v>60</v>
      </c>
      <c r="C18" s="16" t="s">
        <v>61</v>
      </c>
      <c r="D18" s="16" t="s">
        <v>62</v>
      </c>
      <c r="E18" s="8" t="s">
        <v>27</v>
      </c>
      <c r="F18" s="17">
        <v>64298.52</v>
      </c>
      <c r="G18" s="18">
        <v>3.67</v>
      </c>
      <c r="H18" s="18">
        <v>4.42</v>
      </c>
      <c r="I18" s="18">
        <v>284199.46000000002</v>
      </c>
      <c r="J18" s="19">
        <v>8.4078256663560641E-2</v>
      </c>
    </row>
    <row r="19" spans="1:10" ht="26.4" x14ac:dyDescent="0.25">
      <c r="A19" s="16" t="s">
        <v>63</v>
      </c>
      <c r="B19" s="16" t="s">
        <v>64</v>
      </c>
      <c r="C19" s="16" t="s">
        <v>25</v>
      </c>
      <c r="D19" s="16" t="s">
        <v>65</v>
      </c>
      <c r="E19" s="8" t="s">
        <v>27</v>
      </c>
      <c r="F19" s="17">
        <v>5620.5</v>
      </c>
      <c r="G19" s="18">
        <v>15.11</v>
      </c>
      <c r="H19" s="18">
        <v>18.18</v>
      </c>
      <c r="I19" s="18">
        <v>102180.69</v>
      </c>
      <c r="J19" s="19">
        <v>3.0229382842176137E-2</v>
      </c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25">
      <c r="A21" s="101"/>
      <c r="B21" s="101"/>
      <c r="C21" s="101"/>
      <c r="D21" s="4"/>
      <c r="E21" s="3"/>
      <c r="H21" s="20" t="s">
        <v>66</v>
      </c>
      <c r="I21" s="21"/>
      <c r="J21" s="22">
        <v>2808616.47</v>
      </c>
    </row>
    <row r="22" spans="1:10" x14ac:dyDescent="0.25">
      <c r="A22" s="101"/>
      <c r="B22" s="101"/>
      <c r="C22" s="101"/>
      <c r="D22" s="4"/>
      <c r="E22" s="3"/>
      <c r="H22" s="20" t="s">
        <v>67</v>
      </c>
      <c r="I22" s="21"/>
      <c r="J22" s="22">
        <v>571561.37</v>
      </c>
    </row>
    <row r="23" spans="1:10" x14ac:dyDescent="0.25">
      <c r="A23" s="101"/>
      <c r="B23" s="101"/>
      <c r="C23" s="101"/>
      <c r="D23" s="4"/>
      <c r="E23" s="3"/>
      <c r="H23" s="20" t="s">
        <v>68</v>
      </c>
      <c r="I23" s="21"/>
      <c r="J23" s="22">
        <v>3380177.84</v>
      </c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96"/>
      <c r="B25" s="97"/>
      <c r="C25" s="97"/>
      <c r="D25" s="97"/>
      <c r="E25" s="97"/>
      <c r="F25" s="97"/>
      <c r="G25" s="97"/>
      <c r="H25" s="97"/>
      <c r="I25" s="97"/>
      <c r="J25" s="97"/>
    </row>
  </sheetData>
  <mergeCells count="10">
    <mergeCell ref="E1:F1"/>
    <mergeCell ref="I1:J1"/>
    <mergeCell ref="E2:F2"/>
    <mergeCell ref="I2:J2"/>
    <mergeCell ref="A23:C23"/>
    <mergeCell ref="A25:J25"/>
    <mergeCell ref="A2:D2"/>
    <mergeCell ref="A3:J3"/>
    <mergeCell ref="A21:C21"/>
    <mergeCell ref="A22:C22"/>
  </mergeCells>
  <pageMargins left="0.51181102362204722" right="0.51181102362204722" top="0.93" bottom="0.78740157480314965" header="0.23" footer="0.31496062992125984"/>
  <pageSetup paperSize="9" scale="49" orientation="portrait" horizontalDpi="360" verticalDpi="360" r:id="rId1"/>
  <headerFooter>
    <oddHeader>&amp;C&amp;G</oddHeader>
  </headerFooter>
  <ignoredErrors>
    <ignoredError sqref="H2" numberStoredAsText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767A4-984F-4840-9BA3-7B646CE1FA74}">
  <sheetPr>
    <pageSetUpPr fitToPage="1"/>
  </sheetPr>
  <dimension ref="A1:O12"/>
  <sheetViews>
    <sheetView view="pageBreakPreview" zoomScale="85" zoomScaleNormal="100" zoomScaleSheetLayoutView="85" workbookViewId="0">
      <selection activeCell="G14" sqref="G14"/>
    </sheetView>
  </sheetViews>
  <sheetFormatPr defaultRowHeight="13.8" x14ac:dyDescent="0.25"/>
  <cols>
    <col min="1" max="1" width="14.59765625" customWidth="1"/>
    <col min="2" max="2" width="60" bestFit="1" customWidth="1"/>
    <col min="3" max="3" width="23.296875" customWidth="1"/>
    <col min="4" max="4" width="14.59765625" customWidth="1"/>
    <col min="5" max="5" width="15.3984375" customWidth="1"/>
    <col min="6" max="6" width="16.09765625" customWidth="1"/>
    <col min="7" max="7" width="15.3984375" customWidth="1"/>
    <col min="8" max="8" width="13.8984375" customWidth="1"/>
    <col min="9" max="9" width="15" customWidth="1"/>
    <col min="10" max="10" width="13.5" customWidth="1"/>
    <col min="11" max="11" width="14.59765625" customWidth="1"/>
    <col min="12" max="30" width="12" bestFit="1" customWidth="1"/>
  </cols>
  <sheetData>
    <row r="1" spans="1:15" x14ac:dyDescent="0.25">
      <c r="A1" s="25"/>
      <c r="B1" s="25"/>
      <c r="C1" s="32" t="s">
        <v>0</v>
      </c>
      <c r="D1" s="106" t="s">
        <v>1</v>
      </c>
      <c r="E1" s="106"/>
      <c r="F1" s="106" t="s">
        <v>2</v>
      </c>
      <c r="G1" s="106"/>
    </row>
    <row r="2" spans="1:15" ht="66.599999999999994" customHeight="1" x14ac:dyDescent="0.25">
      <c r="A2" s="105" t="s">
        <v>466</v>
      </c>
      <c r="B2" s="105"/>
      <c r="C2" s="31" t="s">
        <v>3</v>
      </c>
      <c r="D2" s="105" t="s">
        <v>4</v>
      </c>
      <c r="E2" s="105"/>
      <c r="F2" s="105" t="s">
        <v>5</v>
      </c>
      <c r="G2" s="105"/>
    </row>
    <row r="3" spans="1:15" x14ac:dyDescent="0.25">
      <c r="A3" s="107" t="s">
        <v>356</v>
      </c>
      <c r="B3" s="97"/>
      <c r="C3" s="97"/>
      <c r="D3" s="97"/>
      <c r="E3" s="97"/>
      <c r="F3" s="97"/>
      <c r="G3" s="97"/>
    </row>
    <row r="4" spans="1:15" x14ac:dyDescent="0.25">
      <c r="A4" s="27" t="s">
        <v>7</v>
      </c>
      <c r="B4" s="27" t="s">
        <v>10</v>
      </c>
      <c r="C4" s="28" t="s">
        <v>357</v>
      </c>
      <c r="D4" s="28" t="s">
        <v>358</v>
      </c>
      <c r="E4" s="28" t="s">
        <v>359</v>
      </c>
      <c r="F4" s="28" t="s">
        <v>360</v>
      </c>
      <c r="G4" s="28" t="s">
        <v>361</v>
      </c>
      <c r="H4" s="28" t="s">
        <v>362</v>
      </c>
      <c r="I4" s="28" t="s">
        <v>363</v>
      </c>
      <c r="J4" s="28" t="s">
        <v>364</v>
      </c>
      <c r="K4" s="28" t="s">
        <v>365</v>
      </c>
      <c r="L4" s="28" t="s">
        <v>366</v>
      </c>
      <c r="M4" s="28" t="s">
        <v>367</v>
      </c>
      <c r="N4" s="28" t="s">
        <v>368</v>
      </c>
      <c r="O4" s="28" t="s">
        <v>369</v>
      </c>
    </row>
    <row r="5" spans="1:15" ht="27" thickBot="1" x14ac:dyDescent="0.3">
      <c r="A5" s="52" t="s">
        <v>17</v>
      </c>
      <c r="B5" s="52" t="s">
        <v>19</v>
      </c>
      <c r="C5" s="53" t="s">
        <v>370</v>
      </c>
      <c r="D5" s="54" t="s">
        <v>371</v>
      </c>
      <c r="E5" s="54" t="s">
        <v>371</v>
      </c>
      <c r="F5" s="54" t="s">
        <v>371</v>
      </c>
      <c r="G5" s="54" t="s">
        <v>371</v>
      </c>
      <c r="H5" s="54" t="s">
        <v>371</v>
      </c>
      <c r="I5" s="54" t="s">
        <v>371</v>
      </c>
      <c r="J5" s="54" t="s">
        <v>371</v>
      </c>
      <c r="K5" s="54" t="s">
        <v>371</v>
      </c>
      <c r="L5" s="54" t="s">
        <v>372</v>
      </c>
      <c r="M5" s="54" t="s">
        <v>372</v>
      </c>
      <c r="N5" s="54" t="s">
        <v>372</v>
      </c>
      <c r="O5" s="54" t="s">
        <v>372</v>
      </c>
    </row>
    <row r="6" spans="1:15" ht="14.4" thickTop="1" x14ac:dyDescent="0.25">
      <c r="A6" s="103" t="s">
        <v>373</v>
      </c>
      <c r="B6" s="103"/>
      <c r="C6" s="26"/>
      <c r="D6" s="29" t="s">
        <v>374</v>
      </c>
      <c r="E6" s="29" t="s">
        <v>374</v>
      </c>
      <c r="F6" s="29" t="s">
        <v>374</v>
      </c>
      <c r="G6" s="29" t="s">
        <v>374</v>
      </c>
      <c r="H6" s="29" t="s">
        <v>374</v>
      </c>
      <c r="I6" s="29" t="s">
        <v>374</v>
      </c>
      <c r="J6" s="29" t="s">
        <v>374</v>
      </c>
      <c r="K6" s="29" t="s">
        <v>374</v>
      </c>
      <c r="L6" s="29" t="s">
        <v>375</v>
      </c>
      <c r="M6" s="29" t="s">
        <v>375</v>
      </c>
      <c r="N6" s="29" t="s">
        <v>375</v>
      </c>
      <c r="O6" s="29" t="s">
        <v>375</v>
      </c>
    </row>
    <row r="7" spans="1:15" x14ac:dyDescent="0.25">
      <c r="A7" s="103" t="s">
        <v>376</v>
      </c>
      <c r="B7" s="103"/>
      <c r="C7" s="26"/>
      <c r="D7" s="29" t="s">
        <v>377</v>
      </c>
      <c r="E7" s="29" t="s">
        <v>377</v>
      </c>
      <c r="F7" s="29" t="s">
        <v>377</v>
      </c>
      <c r="G7" s="29" t="s">
        <v>377</v>
      </c>
      <c r="H7" s="29" t="s">
        <v>377</v>
      </c>
      <c r="I7" s="29" t="s">
        <v>377</v>
      </c>
      <c r="J7" s="29" t="s">
        <v>377</v>
      </c>
      <c r="K7" s="29" t="s">
        <v>377</v>
      </c>
      <c r="L7" s="29" t="s">
        <v>378</v>
      </c>
      <c r="M7" s="29" t="s">
        <v>378</v>
      </c>
      <c r="N7" s="29" t="s">
        <v>378</v>
      </c>
      <c r="O7" s="29" t="s">
        <v>378</v>
      </c>
    </row>
    <row r="8" spans="1:15" x14ac:dyDescent="0.25">
      <c r="A8" s="103" t="s">
        <v>379</v>
      </c>
      <c r="B8" s="103"/>
      <c r="C8" s="26"/>
      <c r="D8" s="29" t="s">
        <v>374</v>
      </c>
      <c r="E8" s="29" t="s">
        <v>380</v>
      </c>
      <c r="F8" s="29" t="s">
        <v>381</v>
      </c>
      <c r="G8" s="29" t="s">
        <v>382</v>
      </c>
      <c r="H8" s="29" t="s">
        <v>383</v>
      </c>
      <c r="I8" s="29" t="s">
        <v>384</v>
      </c>
      <c r="J8" s="29" t="s">
        <v>385</v>
      </c>
      <c r="K8" s="29" t="s">
        <v>386</v>
      </c>
      <c r="L8" s="29" t="s">
        <v>387</v>
      </c>
      <c r="M8" s="29" t="s">
        <v>388</v>
      </c>
      <c r="N8" s="29" t="s">
        <v>389</v>
      </c>
      <c r="O8" s="29" t="s">
        <v>390</v>
      </c>
    </row>
    <row r="9" spans="1:15" x14ac:dyDescent="0.25">
      <c r="A9" s="103" t="s">
        <v>391</v>
      </c>
      <c r="B9" s="103"/>
      <c r="C9" s="26"/>
      <c r="D9" s="29" t="s">
        <v>377</v>
      </c>
      <c r="E9" s="29" t="s">
        <v>392</v>
      </c>
      <c r="F9" s="29" t="s">
        <v>393</v>
      </c>
      <c r="G9" s="29" t="s">
        <v>394</v>
      </c>
      <c r="H9" s="29" t="s">
        <v>395</v>
      </c>
      <c r="I9" s="29" t="s">
        <v>396</v>
      </c>
      <c r="J9" s="29" t="s">
        <v>397</v>
      </c>
      <c r="K9" s="29" t="s">
        <v>398</v>
      </c>
      <c r="L9" s="29" t="s">
        <v>399</v>
      </c>
      <c r="M9" s="29" t="s">
        <v>400</v>
      </c>
      <c r="N9" s="29" t="s">
        <v>401</v>
      </c>
      <c r="O9" s="29" t="s">
        <v>402</v>
      </c>
    </row>
    <row r="10" spans="1:15" x14ac:dyDescent="0.25">
      <c r="A10" s="30"/>
      <c r="B10" s="30"/>
      <c r="C10" s="30"/>
      <c r="D10" s="30"/>
      <c r="E10" s="30"/>
      <c r="F10" s="30"/>
      <c r="G10" s="30"/>
    </row>
    <row r="11" spans="1:15" ht="60" customHeight="1" x14ac:dyDescent="0.25">
      <c r="A11" s="31"/>
      <c r="B11" s="31"/>
      <c r="C11" s="31"/>
      <c r="D11" s="31"/>
      <c r="E11" s="31"/>
      <c r="F11" s="31"/>
      <c r="G11" s="31"/>
    </row>
    <row r="12" spans="1:15" ht="69.900000000000006" customHeight="1" x14ac:dyDescent="0.25">
      <c r="A12" s="104"/>
      <c r="B12" s="97"/>
      <c r="C12" s="97"/>
      <c r="D12" s="97"/>
      <c r="E12" s="97"/>
      <c r="F12" s="97"/>
      <c r="G12" s="97"/>
    </row>
  </sheetData>
  <mergeCells count="11">
    <mergeCell ref="D1:E1"/>
    <mergeCell ref="F1:G1"/>
    <mergeCell ref="D2:E2"/>
    <mergeCell ref="F2:G2"/>
    <mergeCell ref="A3:G3"/>
    <mergeCell ref="A7:B7"/>
    <mergeCell ref="A8:B8"/>
    <mergeCell ref="A9:B9"/>
    <mergeCell ref="A12:G12"/>
    <mergeCell ref="A2:B2"/>
    <mergeCell ref="A6:B6"/>
  </mergeCells>
  <pageMargins left="0.51181102362204722" right="0.51181102362204722" top="1.07" bottom="0.78740157480314965" header="0.31496062992125984" footer="0.31496062992125984"/>
  <pageSetup paperSize="9" scale="46" fitToHeight="0" orientation="landscape" horizontalDpi="360" verticalDpi="360" r:id="rId1"/>
  <headerFooter>
    <oddHeader>&amp;C&amp;G</oddHeader>
  </headerFooter>
  <ignoredErrors>
    <ignoredError sqref="D2" numberStoredAsText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7866-3C89-48B1-8933-D296C8A5E556}">
  <dimension ref="A1:AE1000"/>
  <sheetViews>
    <sheetView view="pageBreakPreview" topLeftCell="I7" zoomScaleNormal="100" zoomScaleSheetLayoutView="100" workbookViewId="0">
      <selection activeCell="AI24" sqref="AI24"/>
    </sheetView>
  </sheetViews>
  <sheetFormatPr defaultColWidth="11" defaultRowHeight="15" customHeight="1" x14ac:dyDescent="0.25"/>
  <cols>
    <col min="1" max="1" width="26.5" hidden="1" customWidth="1"/>
    <col min="2" max="3" width="8" hidden="1" customWidth="1"/>
    <col min="4" max="4" width="20.59765625" hidden="1" customWidth="1"/>
    <col min="5" max="8" width="8" hidden="1" customWidth="1"/>
    <col min="9" max="14" width="9.3984375" customWidth="1"/>
    <col min="15" max="15" width="11.19921875" customWidth="1"/>
    <col min="16" max="18" width="9.3984375" customWidth="1"/>
    <col min="19" max="19" width="3.19921875" customWidth="1"/>
    <col min="20" max="20" width="25.8984375" hidden="1" customWidth="1"/>
    <col min="21" max="21" width="12" hidden="1" customWidth="1"/>
    <col min="22" max="31" width="8" hidden="1" customWidth="1"/>
  </cols>
  <sheetData>
    <row r="1" spans="1:31" ht="15" hidden="1" customHeight="1" x14ac:dyDescent="0.3">
      <c r="A1" s="68"/>
      <c r="B1" s="68"/>
      <c r="C1" s="68"/>
      <c r="D1" s="68"/>
      <c r="E1" s="69" t="s">
        <v>407</v>
      </c>
      <c r="F1" s="69" t="s">
        <v>408</v>
      </c>
      <c r="G1" s="69" t="s">
        <v>409</v>
      </c>
      <c r="H1" s="68"/>
      <c r="I1" s="68"/>
      <c r="J1" s="68"/>
      <c r="K1" s="68"/>
      <c r="L1" s="68"/>
      <c r="M1" s="68"/>
      <c r="N1" s="70"/>
      <c r="O1" s="68"/>
      <c r="P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</row>
    <row r="2" spans="1:31" ht="12.75" hidden="1" customHeight="1" x14ac:dyDescent="0.25">
      <c r="A2" s="68" t="s">
        <v>410</v>
      </c>
      <c r="B2" s="71" t="s">
        <v>411</v>
      </c>
      <c r="C2" s="68" t="str">
        <f t="shared" ref="C2:C15" si="0">CONCATENATE(A2,"-",B2)</f>
        <v>Construção e Reforma de Edifícios-AC</v>
      </c>
      <c r="D2" s="68"/>
      <c r="E2" s="72">
        <v>0.03</v>
      </c>
      <c r="F2" s="72">
        <v>0.04</v>
      </c>
      <c r="G2" s="72">
        <v>5.5E-2</v>
      </c>
      <c r="H2" s="68"/>
      <c r="I2" s="68"/>
      <c r="J2" s="68"/>
      <c r="K2" s="68"/>
      <c r="L2" s="68"/>
      <c r="M2" s="68"/>
      <c r="N2" s="68"/>
      <c r="O2" s="68"/>
      <c r="P2" s="68"/>
      <c r="S2" s="68"/>
      <c r="T2" s="68"/>
      <c r="U2" s="68" t="s">
        <v>412</v>
      </c>
      <c r="V2" s="68"/>
      <c r="W2" s="68"/>
      <c r="X2" s="68"/>
      <c r="Y2" s="68"/>
      <c r="Z2" s="68"/>
      <c r="AA2" s="68"/>
      <c r="AB2" s="68"/>
      <c r="AC2" s="68"/>
      <c r="AD2" s="68"/>
      <c r="AE2" s="68"/>
    </row>
    <row r="3" spans="1:31" ht="12.75" hidden="1" customHeight="1" x14ac:dyDescent="0.25">
      <c r="A3" s="68" t="str">
        <f t="shared" ref="A3:A7" si="1">A2</f>
        <v>Construção e Reforma de Edifícios</v>
      </c>
      <c r="B3" s="71" t="s">
        <v>413</v>
      </c>
      <c r="C3" s="68" t="str">
        <f t="shared" si="0"/>
        <v>Construção e Reforma de Edifícios-SG</v>
      </c>
      <c r="D3" s="68"/>
      <c r="E3" s="72">
        <v>8.0000000000000002E-3</v>
      </c>
      <c r="F3" s="72">
        <v>8.0000000000000002E-3</v>
      </c>
      <c r="G3" s="72">
        <v>0.01</v>
      </c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 t="s">
        <v>414</v>
      </c>
      <c r="V3" s="68"/>
      <c r="W3" s="68"/>
      <c r="X3" s="68"/>
      <c r="Y3" s="68"/>
      <c r="Z3" s="68"/>
      <c r="AA3" s="68"/>
      <c r="AB3" s="68"/>
      <c r="AC3" s="68"/>
      <c r="AD3" s="68"/>
      <c r="AE3" s="68"/>
    </row>
    <row r="4" spans="1:31" ht="12.75" hidden="1" customHeight="1" x14ac:dyDescent="0.25">
      <c r="A4" s="68" t="str">
        <f t="shared" si="1"/>
        <v>Construção e Reforma de Edifícios</v>
      </c>
      <c r="B4" s="71" t="s">
        <v>415</v>
      </c>
      <c r="C4" s="68" t="str">
        <f t="shared" si="0"/>
        <v>Construção e Reforma de Edifícios-R</v>
      </c>
      <c r="D4" s="68"/>
      <c r="E4" s="72">
        <v>9.7000000000000003E-3</v>
      </c>
      <c r="F4" s="72">
        <v>1.2699999999999999E-2</v>
      </c>
      <c r="G4" s="72">
        <v>1.2699999999999999E-2</v>
      </c>
      <c r="H4" s="68"/>
      <c r="I4" s="139" t="s">
        <v>416</v>
      </c>
      <c r="J4" s="140"/>
      <c r="K4" s="139" t="s">
        <v>417</v>
      </c>
      <c r="L4" s="97"/>
      <c r="M4" s="97"/>
      <c r="N4" s="97"/>
      <c r="O4" s="97"/>
      <c r="P4" s="97"/>
      <c r="Q4" s="97"/>
      <c r="R4" s="140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</row>
    <row r="5" spans="1:31" ht="12.75" hidden="1" customHeight="1" x14ac:dyDescent="0.35">
      <c r="A5" s="68" t="str">
        <f t="shared" si="1"/>
        <v>Construção e Reforma de Edifícios</v>
      </c>
      <c r="B5" s="71" t="s">
        <v>418</v>
      </c>
      <c r="C5" s="68" t="str">
        <f t="shared" si="0"/>
        <v>Construção e Reforma de Edifícios-DF</v>
      </c>
      <c r="D5" s="68"/>
      <c r="E5" s="72">
        <v>5.8999999999999999E-3</v>
      </c>
      <c r="F5" s="72">
        <v>1.23E-2</v>
      </c>
      <c r="G5" s="72">
        <v>1.3899999999999999E-2</v>
      </c>
      <c r="H5" s="68"/>
      <c r="I5" s="142"/>
      <c r="J5" s="134"/>
      <c r="K5" s="143"/>
      <c r="L5" s="115"/>
      <c r="M5" s="115"/>
      <c r="N5" s="115"/>
      <c r="O5" s="115"/>
      <c r="P5" s="115"/>
      <c r="Q5" s="115"/>
      <c r="R5" s="134"/>
      <c r="S5" s="73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</row>
    <row r="6" spans="1:31" ht="6" hidden="1" customHeight="1" x14ac:dyDescent="0.25">
      <c r="A6" s="68" t="str">
        <f t="shared" si="1"/>
        <v>Construção e Reforma de Edifícios</v>
      </c>
      <c r="B6" s="71" t="s">
        <v>276</v>
      </c>
      <c r="C6" s="68" t="str">
        <f t="shared" si="0"/>
        <v>Construção e Reforma de Edifícios-L</v>
      </c>
      <c r="D6" s="68"/>
      <c r="E6" s="72">
        <v>6.1600000000000002E-2</v>
      </c>
      <c r="F6" s="72">
        <v>7.400000000000001E-2</v>
      </c>
      <c r="G6" s="72">
        <v>8.9600000000000013E-2</v>
      </c>
      <c r="H6" s="68"/>
      <c r="I6" s="74"/>
      <c r="J6" s="74"/>
      <c r="K6" s="74"/>
      <c r="L6" s="74"/>
      <c r="M6" s="74"/>
      <c r="N6" s="74"/>
      <c r="O6" s="74"/>
      <c r="P6" s="74"/>
      <c r="Q6" s="74"/>
      <c r="R6" s="74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</row>
    <row r="7" spans="1:31" ht="13.5" customHeight="1" x14ac:dyDescent="0.25">
      <c r="A7" s="68" t="str">
        <f t="shared" si="1"/>
        <v>Construção e Reforma de Edifícios</v>
      </c>
      <c r="B7" s="75" t="s">
        <v>419</v>
      </c>
      <c r="C7" s="68" t="str">
        <f t="shared" si="0"/>
        <v>Construção e Reforma de Edifícios-BDI PAD</v>
      </c>
      <c r="D7" s="68"/>
      <c r="E7" s="72">
        <v>0.2034</v>
      </c>
      <c r="F7" s="72">
        <v>0.22120000000000001</v>
      </c>
      <c r="G7" s="72">
        <v>0.25</v>
      </c>
      <c r="H7" s="68"/>
      <c r="I7" s="139" t="s">
        <v>420</v>
      </c>
      <c r="J7" s="97"/>
      <c r="K7" s="97"/>
      <c r="L7" s="97"/>
      <c r="M7" s="97"/>
      <c r="N7" s="97"/>
      <c r="O7" s="97"/>
      <c r="P7" s="97"/>
      <c r="Q7" s="97"/>
      <c r="R7" s="140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</row>
    <row r="8" spans="1:31" ht="24.75" customHeight="1" x14ac:dyDescent="0.25">
      <c r="A8" s="68" t="s">
        <v>421</v>
      </c>
      <c r="B8" s="71" t="s">
        <v>411</v>
      </c>
      <c r="C8" s="68" t="str">
        <f t="shared" si="0"/>
        <v>Construção de Praças Urbanas, Rodovias, Ferrovias e recapeamento e pavimentação de vias urbanas-AC</v>
      </c>
      <c r="D8" s="68"/>
      <c r="E8" s="72">
        <v>3.7999999999999999E-2</v>
      </c>
      <c r="F8" s="72">
        <v>4.0099999999999997E-2</v>
      </c>
      <c r="G8" s="72">
        <v>4.6699999999999998E-2</v>
      </c>
      <c r="H8" s="68"/>
      <c r="I8" s="159" t="s">
        <v>468</v>
      </c>
      <c r="J8" s="160"/>
      <c r="K8" s="160"/>
      <c r="L8" s="160"/>
      <c r="M8" s="160"/>
      <c r="N8" s="160"/>
      <c r="O8" s="160"/>
      <c r="P8" s="160"/>
      <c r="Q8" s="160"/>
      <c r="R8" s="161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</row>
    <row r="9" spans="1:31" ht="6" customHeight="1" x14ac:dyDescent="0.25">
      <c r="A9" s="68" t="s">
        <v>421</v>
      </c>
      <c r="B9" s="71" t="s">
        <v>413</v>
      </c>
      <c r="C9" s="68" t="str">
        <f t="shared" si="0"/>
        <v>Construção de Praças Urbanas, Rodovias, Ferrovias e recapeamento e pavimentação de vias urbanas-SG</v>
      </c>
      <c r="D9" s="68"/>
      <c r="E9" s="72">
        <v>3.2000000000000002E-3</v>
      </c>
      <c r="F9" s="72">
        <v>4.0000000000000001E-3</v>
      </c>
      <c r="G9" s="72">
        <v>7.4000000000000003E-3</v>
      </c>
      <c r="H9" s="68"/>
      <c r="I9" s="74"/>
      <c r="J9" s="74"/>
      <c r="K9" s="74"/>
      <c r="L9" s="74"/>
      <c r="M9" s="74"/>
      <c r="N9" s="74"/>
      <c r="O9" s="74"/>
      <c r="P9" s="74"/>
      <c r="Q9" s="74"/>
      <c r="R9" s="74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</row>
    <row r="10" spans="1:31" ht="12.75" customHeight="1" x14ac:dyDescent="0.25">
      <c r="A10" s="68" t="s">
        <v>421</v>
      </c>
      <c r="B10" s="71" t="s">
        <v>415</v>
      </c>
      <c r="C10" s="68" t="str">
        <f t="shared" si="0"/>
        <v>Construção de Praças Urbanas, Rodovias, Ferrovias e recapeamento e pavimentação de vias urbanas-R</v>
      </c>
      <c r="D10" s="68"/>
      <c r="E10" s="72">
        <v>5.0000000000000001E-3</v>
      </c>
      <c r="F10" s="72">
        <v>5.6000000000000008E-3</v>
      </c>
      <c r="G10" s="72">
        <v>9.7000000000000003E-3</v>
      </c>
      <c r="H10" s="68"/>
      <c r="I10" s="139" t="s">
        <v>422</v>
      </c>
      <c r="J10" s="97"/>
      <c r="K10" s="97"/>
      <c r="L10" s="97"/>
      <c r="M10" s="97"/>
      <c r="N10" s="97"/>
      <c r="O10" s="97"/>
      <c r="P10" s="97"/>
      <c r="Q10" s="139" t="s">
        <v>423</v>
      </c>
      <c r="R10" s="140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</row>
    <row r="11" spans="1:31" ht="12.75" customHeight="1" x14ac:dyDescent="0.25">
      <c r="A11" s="68" t="s">
        <v>421</v>
      </c>
      <c r="B11" s="71" t="s">
        <v>418</v>
      </c>
      <c r="C11" s="68" t="str">
        <f t="shared" si="0"/>
        <v>Construção de Praças Urbanas, Rodovias, Ferrovias e recapeamento e pavimentação de vias urbanas-DF</v>
      </c>
      <c r="D11" s="68"/>
      <c r="E11" s="72">
        <v>1.0200000000000001E-2</v>
      </c>
      <c r="F11" s="72">
        <v>1.11E-2</v>
      </c>
      <c r="G11" s="72">
        <v>1.21E-2</v>
      </c>
      <c r="H11" s="68"/>
      <c r="I11" s="163" t="s">
        <v>421</v>
      </c>
      <c r="J11" s="160"/>
      <c r="K11" s="160"/>
      <c r="L11" s="160"/>
      <c r="M11" s="160"/>
      <c r="N11" s="160"/>
      <c r="O11" s="160"/>
      <c r="P11" s="160"/>
      <c r="Q11" s="162" t="s">
        <v>414</v>
      </c>
      <c r="R11" s="161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</row>
    <row r="12" spans="1:31" ht="12.75" customHeight="1" x14ac:dyDescent="0.25">
      <c r="A12" s="68" t="s">
        <v>421</v>
      </c>
      <c r="B12" s="71" t="s">
        <v>276</v>
      </c>
      <c r="C12" s="68" t="str">
        <f t="shared" si="0"/>
        <v>Construção de Praças Urbanas, Rodovias, Ferrovias e recapeamento e pavimentação de vias urbanas-L</v>
      </c>
      <c r="D12" s="68"/>
      <c r="E12" s="72">
        <v>6.6400000000000001E-2</v>
      </c>
      <c r="F12" s="72">
        <v>7.2999999999999995E-2</v>
      </c>
      <c r="G12" s="72">
        <v>8.6899999999999991E-2</v>
      </c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</row>
    <row r="13" spans="1:31" ht="15" customHeight="1" x14ac:dyDescent="0.25">
      <c r="A13" s="68" t="s">
        <v>421</v>
      </c>
      <c r="B13" s="75" t="s">
        <v>419</v>
      </c>
      <c r="C13" s="68" t="str">
        <f t="shared" si="0"/>
        <v>Construção de Praças Urbanas, Rodovias, Ferrovias e recapeamento e pavimentação de vias urbanas-BDI PAD</v>
      </c>
      <c r="D13" s="68"/>
      <c r="E13" s="72">
        <v>0.19600000000000001</v>
      </c>
      <c r="F13" s="72">
        <v>0.2097</v>
      </c>
      <c r="G13" s="72">
        <v>0.24230000000000002</v>
      </c>
      <c r="H13" s="68"/>
      <c r="I13" s="141" t="s">
        <v>424</v>
      </c>
      <c r="J13" s="112"/>
      <c r="K13" s="112"/>
      <c r="L13" s="112"/>
      <c r="M13" s="112"/>
      <c r="N13" s="112"/>
      <c r="O13" s="112"/>
      <c r="P13" s="113"/>
      <c r="Q13" s="164">
        <v>0.4</v>
      </c>
      <c r="R13" s="165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</row>
    <row r="14" spans="1:31" ht="15" customHeight="1" x14ac:dyDescent="0.25">
      <c r="A14" s="68" t="s">
        <v>425</v>
      </c>
      <c r="B14" s="71" t="s">
        <v>411</v>
      </c>
      <c r="C14" s="68" t="str">
        <f t="shared" si="0"/>
        <v>Construção de Redes de Abastecimento de Água, Coleta de Esgoto-AC</v>
      </c>
      <c r="D14" s="68"/>
      <c r="E14" s="72">
        <v>3.4300000000000004E-2</v>
      </c>
      <c r="F14" s="72">
        <v>4.9299999999999997E-2</v>
      </c>
      <c r="G14" s="72">
        <v>6.7099999999999993E-2</v>
      </c>
      <c r="H14" s="68"/>
      <c r="I14" s="130" t="s">
        <v>426</v>
      </c>
      <c r="J14" s="112"/>
      <c r="K14" s="112"/>
      <c r="L14" s="112"/>
      <c r="M14" s="112"/>
      <c r="N14" s="112"/>
      <c r="O14" s="112"/>
      <c r="P14" s="113"/>
      <c r="Q14" s="164">
        <v>0.05</v>
      </c>
      <c r="R14" s="165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</row>
    <row r="15" spans="1:31" ht="12.75" customHeight="1" x14ac:dyDescent="0.25">
      <c r="A15" s="68" t="str">
        <f>A14</f>
        <v>Construção de Redes de Abastecimento de Água, Coleta de Esgoto</v>
      </c>
      <c r="B15" s="71" t="s">
        <v>413</v>
      </c>
      <c r="C15" s="68" t="str">
        <f t="shared" si="0"/>
        <v>Construção de Redes de Abastecimento de Água, Coleta de Esgoto-SG</v>
      </c>
      <c r="D15" s="68"/>
      <c r="E15" s="72">
        <v>2.8000000000000004E-3</v>
      </c>
      <c r="F15" s="72">
        <v>4.8999999999999998E-3</v>
      </c>
      <c r="G15" s="72">
        <v>7.4999999999999997E-3</v>
      </c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</row>
    <row r="16" spans="1:31" ht="12.75" customHeight="1" x14ac:dyDescent="0.25">
      <c r="A16" s="68"/>
      <c r="B16" s="71"/>
      <c r="C16" s="68"/>
      <c r="D16" s="68"/>
      <c r="E16" s="72"/>
      <c r="F16" s="72"/>
      <c r="G16" s="72"/>
      <c r="H16" s="68"/>
      <c r="I16" s="131" t="s">
        <v>427</v>
      </c>
      <c r="J16" s="110"/>
      <c r="K16" s="110"/>
      <c r="L16" s="132"/>
      <c r="M16" s="135" t="s">
        <v>428</v>
      </c>
      <c r="N16" s="137" t="s">
        <v>429</v>
      </c>
      <c r="O16" s="137" t="s">
        <v>430</v>
      </c>
      <c r="P16" s="135" t="s">
        <v>431</v>
      </c>
      <c r="Q16" s="135" t="s">
        <v>432</v>
      </c>
      <c r="R16" s="138" t="s">
        <v>433</v>
      </c>
      <c r="S16" s="68"/>
      <c r="T16" s="128" t="str">
        <f>IF(V27,"Para BDI fora do intervalo estatístico, deve ser apresentado Relatório Técnico Circunstanciado justificando a adoção do percentual de cada parcela do BDI.","")</f>
        <v/>
      </c>
      <c r="U16" s="97"/>
      <c r="V16" s="76"/>
      <c r="W16" s="76"/>
      <c r="X16" s="76"/>
      <c r="Y16" s="76"/>
      <c r="Z16" s="76"/>
      <c r="AA16" s="76"/>
      <c r="AB16" s="76"/>
      <c r="AC16" s="76"/>
      <c r="AD16" s="68"/>
      <c r="AE16" s="68"/>
    </row>
    <row r="17" spans="1:31" ht="15.75" customHeight="1" x14ac:dyDescent="0.25">
      <c r="A17" s="68" t="str">
        <f>A15</f>
        <v>Construção de Redes de Abastecimento de Água, Coleta de Esgoto</v>
      </c>
      <c r="B17" s="71" t="s">
        <v>415</v>
      </c>
      <c r="C17" s="68" t="str">
        <f t="shared" ref="C17:C29" si="2">CONCATENATE(A17,"-",B17)</f>
        <v>Construção de Redes de Abastecimento de Água, Coleta de Esgoto-R</v>
      </c>
      <c r="D17" s="68"/>
      <c r="E17" s="72">
        <v>0.01</v>
      </c>
      <c r="F17" s="72">
        <v>1.3899999999999999E-2</v>
      </c>
      <c r="G17" s="72">
        <v>1.7399999999999999E-2</v>
      </c>
      <c r="H17" s="68"/>
      <c r="I17" s="133"/>
      <c r="J17" s="115"/>
      <c r="K17" s="115"/>
      <c r="L17" s="134"/>
      <c r="M17" s="136"/>
      <c r="N17" s="136"/>
      <c r="O17" s="136"/>
      <c r="P17" s="136"/>
      <c r="Q17" s="136"/>
      <c r="R17" s="136"/>
      <c r="S17" s="68"/>
      <c r="T17" s="97"/>
      <c r="U17" s="97"/>
      <c r="V17" s="76"/>
      <c r="W17" s="76"/>
      <c r="X17" s="76"/>
      <c r="Y17" s="76"/>
      <c r="Z17" s="76"/>
      <c r="AA17" s="76"/>
      <c r="AB17" s="76"/>
      <c r="AC17" s="76"/>
      <c r="AD17" s="68"/>
      <c r="AE17" s="68"/>
    </row>
    <row r="18" spans="1:31" ht="26.25" customHeight="1" x14ac:dyDescent="0.25">
      <c r="A18" s="68" t="str">
        <f t="shared" ref="A18:A20" si="3">A17</f>
        <v>Construção de Redes de Abastecimento de Água, Coleta de Esgoto</v>
      </c>
      <c r="B18" s="71" t="s">
        <v>418</v>
      </c>
      <c r="C18" s="68" t="str">
        <f t="shared" si="2"/>
        <v>Construção de Redes de Abastecimento de Água, Coleta de Esgoto-DF</v>
      </c>
      <c r="D18" s="68"/>
      <c r="E18" s="72">
        <v>9.3999999999999986E-3</v>
      </c>
      <c r="F18" s="72">
        <v>9.8999999999999991E-3</v>
      </c>
      <c r="G18" s="72">
        <v>1.1699999999999999E-2</v>
      </c>
      <c r="H18" s="68"/>
      <c r="I18" s="119" t="str">
        <f>IF($I$11=$A$59,"Encargos Sociais incidentes sobre a mão de obra","Administração Central")</f>
        <v>Administração Central</v>
      </c>
      <c r="J18" s="112"/>
      <c r="K18" s="112"/>
      <c r="L18" s="113"/>
      <c r="M18" s="77" t="str">
        <f>IF($I$11=$A$59,"K1","AC")</f>
        <v>AC</v>
      </c>
      <c r="N18" s="166">
        <v>3.7999999999999999E-2</v>
      </c>
      <c r="O18" s="78" t="str">
        <f t="shared" ref="O18:O25" si="4">IF(AND(N18&gt;=P18,N18&lt;=R18),"OK","Não OK")</f>
        <v>OK</v>
      </c>
      <c r="P18" s="79">
        <f t="shared" ref="P18:P22" si="5">VLOOKUP(CONCATENATE(I$11,"-",M18),$C$2:$G$49,3,FALSE)</f>
        <v>3.7999999999999999E-2</v>
      </c>
      <c r="Q18" s="79">
        <f t="shared" ref="Q18:Q22" si="6">VLOOKUP(CONCATENATE(I$11,"-",M18),$C$2:$G$49,4,FALSE)</f>
        <v>4.0099999999999997E-2</v>
      </c>
      <c r="R18" s="79">
        <f t="shared" ref="R18:R22" si="7">VLOOKUP(CONCATENATE(I$11,"-",M18),$C$2:$G$49,5,FALSE)</f>
        <v>4.6699999999999998E-2</v>
      </c>
      <c r="S18" s="68"/>
      <c r="T18" s="97"/>
      <c r="U18" s="97"/>
      <c r="V18" s="76"/>
      <c r="W18" s="76"/>
      <c r="X18" s="76"/>
      <c r="Y18" s="76"/>
      <c r="Z18" s="76"/>
      <c r="AA18" s="76"/>
      <c r="AB18" s="76"/>
      <c r="AC18" s="76"/>
      <c r="AD18" s="68"/>
      <c r="AE18" s="68"/>
    </row>
    <row r="19" spans="1:31" ht="26.25" customHeight="1" x14ac:dyDescent="0.25">
      <c r="A19" s="68" t="str">
        <f t="shared" si="3"/>
        <v>Construção de Redes de Abastecimento de Água, Coleta de Esgoto</v>
      </c>
      <c r="B19" s="71" t="s">
        <v>276</v>
      </c>
      <c r="C19" s="68" t="str">
        <f t="shared" si="2"/>
        <v>Construção de Redes de Abastecimento de Água, Coleta de Esgoto-L</v>
      </c>
      <c r="D19" s="68"/>
      <c r="E19" s="72">
        <v>6.7400000000000002E-2</v>
      </c>
      <c r="F19" s="72">
        <v>8.0399999999999985E-2</v>
      </c>
      <c r="G19" s="72">
        <v>9.4E-2</v>
      </c>
      <c r="H19" s="68"/>
      <c r="I19" s="119" t="str">
        <f>IF($I$11=$A$59,"Administração Central da empresa ou consultoria - overhead","Seguro e Garantia")</f>
        <v>Seguro e Garantia</v>
      </c>
      <c r="J19" s="112"/>
      <c r="K19" s="112"/>
      <c r="L19" s="113"/>
      <c r="M19" s="77" t="str">
        <f>IF($I$11=$A$59,"K2","SG")</f>
        <v>SG</v>
      </c>
      <c r="N19" s="166">
        <v>3.2000000000000002E-3</v>
      </c>
      <c r="O19" s="78" t="str">
        <f t="shared" si="4"/>
        <v>OK</v>
      </c>
      <c r="P19" s="79">
        <f t="shared" si="5"/>
        <v>3.2000000000000002E-3</v>
      </c>
      <c r="Q19" s="79">
        <f t="shared" si="6"/>
        <v>4.0000000000000001E-3</v>
      </c>
      <c r="R19" s="79">
        <f t="shared" si="7"/>
        <v>7.4000000000000003E-3</v>
      </c>
      <c r="S19" s="68"/>
      <c r="T19" s="97"/>
      <c r="U19" s="97"/>
      <c r="V19" s="76"/>
      <c r="W19" s="76"/>
      <c r="X19" s="76"/>
      <c r="Y19" s="76"/>
      <c r="Z19" s="76"/>
      <c r="AA19" s="76"/>
      <c r="AB19" s="76"/>
      <c r="AC19" s="76"/>
      <c r="AD19" s="68"/>
      <c r="AE19" s="68"/>
    </row>
    <row r="20" spans="1:31" ht="26.25" customHeight="1" x14ac:dyDescent="0.25">
      <c r="A20" s="68" t="str">
        <f t="shared" si="3"/>
        <v>Construção de Redes de Abastecimento de Água, Coleta de Esgoto</v>
      </c>
      <c r="B20" s="75" t="s">
        <v>419</v>
      </c>
      <c r="C20" s="68" t="str">
        <f t="shared" si="2"/>
        <v>Construção de Redes de Abastecimento de Água, Coleta de Esgoto-BDI PAD</v>
      </c>
      <c r="D20" s="68"/>
      <c r="E20" s="72">
        <v>0.20760000000000001</v>
      </c>
      <c r="F20" s="72">
        <v>0.24179999999999999</v>
      </c>
      <c r="G20" s="72">
        <v>0.26440000000000002</v>
      </c>
      <c r="H20" s="68"/>
      <c r="I20" s="119" t="str">
        <f>IF($I$11=$A$59,"","Risco")</f>
        <v>Risco</v>
      </c>
      <c r="J20" s="112"/>
      <c r="K20" s="112"/>
      <c r="L20" s="113"/>
      <c r="M20" s="77" t="str">
        <f>IF($I$11=$A$59,"","R")</f>
        <v>R</v>
      </c>
      <c r="N20" s="166">
        <v>5.0000000000000001E-3</v>
      </c>
      <c r="O20" s="78" t="str">
        <f t="shared" si="4"/>
        <v>OK</v>
      </c>
      <c r="P20" s="79">
        <f t="shared" si="5"/>
        <v>5.0000000000000001E-3</v>
      </c>
      <c r="Q20" s="79">
        <f t="shared" si="6"/>
        <v>5.6000000000000008E-3</v>
      </c>
      <c r="R20" s="79">
        <f t="shared" si="7"/>
        <v>9.7000000000000003E-3</v>
      </c>
      <c r="S20" s="68"/>
      <c r="T20" s="97"/>
      <c r="U20" s="97"/>
      <c r="V20" s="76"/>
      <c r="W20" s="76"/>
      <c r="X20" s="76"/>
      <c r="Y20" s="76"/>
      <c r="Z20" s="76"/>
      <c r="AA20" s="76"/>
      <c r="AB20" s="76"/>
      <c r="AC20" s="76"/>
      <c r="AD20" s="68"/>
      <c r="AE20" s="68"/>
    </row>
    <row r="21" spans="1:31" ht="26.25" customHeight="1" x14ac:dyDescent="0.25">
      <c r="A21" s="68" t="s">
        <v>434</v>
      </c>
      <c r="B21" s="71" t="s">
        <v>411</v>
      </c>
      <c r="C21" s="68" t="str">
        <f t="shared" si="2"/>
        <v>Construção e Manutenção de Estações e Redes de Distribuição de Energia Elétrica-AC</v>
      </c>
      <c r="D21" s="68"/>
      <c r="E21" s="72">
        <v>5.2900000000000003E-2</v>
      </c>
      <c r="F21" s="72">
        <v>5.9200000000000003E-2</v>
      </c>
      <c r="G21" s="72">
        <v>7.9299999999999995E-2</v>
      </c>
      <c r="H21" s="68"/>
      <c r="I21" s="119" t="str">
        <f>IF($I$11=$A$59,"","Despesas Financeiras")</f>
        <v>Despesas Financeiras</v>
      </c>
      <c r="J21" s="112"/>
      <c r="K21" s="112"/>
      <c r="L21" s="113"/>
      <c r="M21" s="77" t="str">
        <f>IF($I$11=$A$59,"","DF")</f>
        <v>DF</v>
      </c>
      <c r="N21" s="166">
        <v>1.0200000000000001E-2</v>
      </c>
      <c r="O21" s="78" t="str">
        <f t="shared" si="4"/>
        <v>OK</v>
      </c>
      <c r="P21" s="79">
        <f t="shared" si="5"/>
        <v>1.0200000000000001E-2</v>
      </c>
      <c r="Q21" s="79">
        <f t="shared" si="6"/>
        <v>1.11E-2</v>
      </c>
      <c r="R21" s="79">
        <f t="shared" si="7"/>
        <v>1.21E-2</v>
      </c>
      <c r="S21" s="68"/>
      <c r="T21" s="97"/>
      <c r="U21" s="97"/>
      <c r="V21" s="68"/>
      <c r="W21" s="68"/>
      <c r="X21" s="68"/>
      <c r="Y21" s="68"/>
      <c r="Z21" s="68"/>
      <c r="AA21" s="68"/>
      <c r="AB21" s="68"/>
      <c r="AC21" s="68"/>
      <c r="AD21" s="68"/>
      <c r="AE21" s="68"/>
    </row>
    <row r="22" spans="1:31" ht="26.25" customHeight="1" x14ac:dyDescent="0.25">
      <c r="A22" s="68" t="str">
        <f t="shared" ref="A22:A26" si="8">A21</f>
        <v>Construção e Manutenção de Estações e Redes de Distribuição de Energia Elétrica</v>
      </c>
      <c r="B22" s="71" t="s">
        <v>413</v>
      </c>
      <c r="C22" s="68" t="str">
        <f t="shared" si="2"/>
        <v>Construção e Manutenção de Estações e Redes de Distribuição de Energia Elétrica-SG</v>
      </c>
      <c r="D22" s="68"/>
      <c r="E22" s="72">
        <v>2.5000000000000001E-3</v>
      </c>
      <c r="F22" s="72">
        <v>5.1000000000000004E-3</v>
      </c>
      <c r="G22" s="72">
        <v>5.6000000000000008E-3</v>
      </c>
      <c r="H22" s="68"/>
      <c r="I22" s="119" t="str">
        <f>IF($I$11=$A$59,"Margem bruta da empresa de consultoria","Lucro")</f>
        <v>Lucro</v>
      </c>
      <c r="J22" s="112"/>
      <c r="K22" s="112"/>
      <c r="L22" s="113"/>
      <c r="M22" s="77" t="str">
        <f>IF($I$11=$A$59,"K3","L")</f>
        <v>L</v>
      </c>
      <c r="N22" s="166">
        <v>7.4300000000000005E-2</v>
      </c>
      <c r="O22" s="78" t="str">
        <f t="shared" si="4"/>
        <v>OK</v>
      </c>
      <c r="P22" s="79">
        <f t="shared" si="5"/>
        <v>6.6400000000000001E-2</v>
      </c>
      <c r="Q22" s="79">
        <f t="shared" si="6"/>
        <v>7.2999999999999995E-2</v>
      </c>
      <c r="R22" s="79">
        <f t="shared" si="7"/>
        <v>8.6899999999999991E-2</v>
      </c>
      <c r="S22" s="68"/>
      <c r="T22" s="97"/>
      <c r="U22" s="97"/>
      <c r="V22" s="68"/>
      <c r="W22" s="68"/>
      <c r="X22" s="68"/>
      <c r="Y22" s="68"/>
      <c r="Z22" s="68"/>
      <c r="AA22" s="68"/>
      <c r="AB22" s="68"/>
      <c r="AC22" s="68"/>
      <c r="AD22" s="68"/>
      <c r="AE22" s="68"/>
    </row>
    <row r="23" spans="1:31" ht="26.25" customHeight="1" x14ac:dyDescent="0.25">
      <c r="A23" s="68" t="str">
        <f t="shared" si="8"/>
        <v>Construção e Manutenção de Estações e Redes de Distribuição de Energia Elétrica</v>
      </c>
      <c r="B23" s="71" t="s">
        <v>415</v>
      </c>
      <c r="C23" s="68" t="str">
        <f t="shared" si="2"/>
        <v>Construção e Manutenção de Estações e Redes de Distribuição de Energia Elétrica-R</v>
      </c>
      <c r="D23" s="68"/>
      <c r="E23" s="72">
        <v>0.01</v>
      </c>
      <c r="F23" s="72">
        <v>1.4800000000000001E-2</v>
      </c>
      <c r="G23" s="72">
        <v>1.9699999999999999E-2</v>
      </c>
      <c r="H23" s="68"/>
      <c r="I23" s="129" t="s">
        <v>435</v>
      </c>
      <c r="J23" s="112"/>
      <c r="K23" s="112"/>
      <c r="L23" s="113"/>
      <c r="M23" s="77" t="s">
        <v>436</v>
      </c>
      <c r="N23" s="166">
        <v>3.6499999999999998E-2</v>
      </c>
      <c r="O23" s="78" t="str">
        <f t="shared" si="4"/>
        <v>OK</v>
      </c>
      <c r="P23" s="79">
        <v>3.6499999999999998E-2</v>
      </c>
      <c r="Q23" s="79">
        <v>3.6499999999999998E-2</v>
      </c>
      <c r="R23" s="79">
        <v>3.6499999999999998E-2</v>
      </c>
      <c r="S23" s="68"/>
      <c r="T23" s="97"/>
      <c r="U23" s="97"/>
      <c r="V23" s="68"/>
      <c r="W23" s="68"/>
      <c r="X23" s="68"/>
      <c r="Y23" s="68"/>
      <c r="Z23" s="68"/>
      <c r="AA23" s="68"/>
      <c r="AB23" s="68"/>
      <c r="AC23" s="68"/>
      <c r="AD23" s="68"/>
      <c r="AE23" s="68"/>
    </row>
    <row r="24" spans="1:31" ht="26.25" customHeight="1" x14ac:dyDescent="0.25">
      <c r="A24" s="68" t="str">
        <f t="shared" si="8"/>
        <v>Construção e Manutenção de Estações e Redes de Distribuição de Energia Elétrica</v>
      </c>
      <c r="B24" s="71" t="s">
        <v>418</v>
      </c>
      <c r="C24" s="68" t="str">
        <f t="shared" si="2"/>
        <v>Construção e Manutenção de Estações e Redes de Distribuição de Energia Elétrica-DF</v>
      </c>
      <c r="D24" s="68"/>
      <c r="E24" s="72">
        <v>1.01E-2</v>
      </c>
      <c r="F24" s="72">
        <v>1.0700000000000001E-2</v>
      </c>
      <c r="G24" s="72">
        <v>1.11E-2</v>
      </c>
      <c r="H24" s="68"/>
      <c r="I24" s="119" t="s">
        <v>437</v>
      </c>
      <c r="J24" s="112"/>
      <c r="K24" s="112"/>
      <c r="L24" s="113"/>
      <c r="M24" s="77" t="s">
        <v>438</v>
      </c>
      <c r="N24" s="79">
        <f>IF(AND($I$11&lt;&gt;$A$57,$I$11&lt;&gt;$A$58),Q14*Q13,0)</f>
        <v>2.0000000000000004E-2</v>
      </c>
      <c r="O24" s="78" t="str">
        <f t="shared" si="4"/>
        <v>OK</v>
      </c>
      <c r="P24" s="79">
        <v>0</v>
      </c>
      <c r="Q24" s="79">
        <v>2.5000000000000001E-2</v>
      </c>
      <c r="R24" s="79">
        <v>0.05</v>
      </c>
      <c r="S24" s="68"/>
      <c r="T24" s="97"/>
      <c r="U24" s="97"/>
      <c r="V24" s="68"/>
      <c r="W24" s="68"/>
      <c r="X24" s="68"/>
      <c r="Y24" s="68"/>
      <c r="Z24" s="68"/>
      <c r="AA24" s="68"/>
      <c r="AB24" s="68"/>
      <c r="AC24" s="68"/>
      <c r="AD24" s="68"/>
      <c r="AE24" s="68"/>
    </row>
    <row r="25" spans="1:31" ht="26.25" customHeight="1" x14ac:dyDescent="0.25">
      <c r="A25" s="68" t="str">
        <f t="shared" si="8"/>
        <v>Construção e Manutenção de Estações e Redes de Distribuição de Energia Elétrica</v>
      </c>
      <c r="B25" s="71" t="s">
        <v>276</v>
      </c>
      <c r="C25" s="68" t="str">
        <f t="shared" si="2"/>
        <v>Construção e Manutenção de Estações e Redes de Distribuição de Energia Elétrica-L</v>
      </c>
      <c r="D25" s="68"/>
      <c r="E25" s="72">
        <v>0.08</v>
      </c>
      <c r="F25" s="72">
        <v>8.3100000000000007E-2</v>
      </c>
      <c r="G25" s="72">
        <v>9.5100000000000004E-2</v>
      </c>
      <c r="H25" s="68"/>
      <c r="I25" s="119" t="s">
        <v>439</v>
      </c>
      <c r="J25" s="112"/>
      <c r="K25" s="112"/>
      <c r="L25" s="113"/>
      <c r="M25" s="77" t="s">
        <v>440</v>
      </c>
      <c r="N25" s="79">
        <f>IF(AND($I$11&lt;&gt;$A$57,$I$11&lt;&gt;$A$58,Q11="Sim"),4.5%,0%)</f>
        <v>0</v>
      </c>
      <c r="O25" s="78" t="str">
        <f t="shared" si="4"/>
        <v>OK</v>
      </c>
      <c r="P25" s="80">
        <v>0</v>
      </c>
      <c r="Q25" s="80">
        <v>4.4999999999999998E-2</v>
      </c>
      <c r="R25" s="80">
        <v>4.4999999999999998E-2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</row>
    <row r="26" spans="1:31" ht="30.75" customHeight="1" x14ac:dyDescent="0.3">
      <c r="A26" s="68" t="str">
        <f t="shared" si="8"/>
        <v>Construção e Manutenção de Estações e Redes de Distribuição de Energia Elétrica</v>
      </c>
      <c r="B26" s="75" t="s">
        <v>419</v>
      </c>
      <c r="C26" s="68" t="str">
        <f t="shared" si="2"/>
        <v>Construção e Manutenção de Estações e Redes de Distribuição de Energia Elétrica-BDI PAD</v>
      </c>
      <c r="D26" s="68"/>
      <c r="E26" s="72">
        <v>0.24</v>
      </c>
      <c r="F26" s="72">
        <v>0.25840000000000002</v>
      </c>
      <c r="G26" s="72">
        <v>0.27860000000000001</v>
      </c>
      <c r="H26" s="68"/>
      <c r="I26" s="119" t="s">
        <v>441</v>
      </c>
      <c r="J26" s="112"/>
      <c r="K26" s="112"/>
      <c r="L26" s="113"/>
      <c r="M26" s="81" t="s">
        <v>419</v>
      </c>
      <c r="N26" s="79">
        <f>ROUND((((1+N18+N19+N20)*(1+N21)*(1+N22)/(1-(N23+N24)))-1),4)</f>
        <v>0.2034</v>
      </c>
      <c r="O26" s="82" t="str">
        <f>IF(OR($I$11=$A$59,$I$11=$A$58,AND(N26&gt;=P26,N26&lt;=R26)),"OK","FORA DO INTERVALO")</f>
        <v>OK</v>
      </c>
      <c r="P26" s="79">
        <f>IF($I$11=$A$58,0,VLOOKUP(CONCATENATE($I$11,"-",$M26),$C$2:$G$49,3,FALSE))</f>
        <v>0.19600000000000001</v>
      </c>
      <c r="Q26" s="79">
        <f>IF($I$11=$A$58,0,VLOOKUP(CONCATENATE($I$11,"-",$M26),$C$2:$G$49,4,FALSE))</f>
        <v>0.2097</v>
      </c>
      <c r="R26" s="79">
        <f>IF($I$11=$A$58,0,VLOOKUP(CONCATENATE($I$11,"-",$M26),$C$2:$G$49,5,FALSE))</f>
        <v>0.24230000000000002</v>
      </c>
      <c r="S26" s="68"/>
      <c r="T26" s="83"/>
      <c r="U26" s="68"/>
      <c r="V26" s="76"/>
      <c r="W26" s="76"/>
      <c r="X26" s="76"/>
      <c r="Y26" s="76"/>
      <c r="Z26" s="76"/>
      <c r="AA26" s="76"/>
      <c r="AB26" s="76"/>
      <c r="AC26" s="76"/>
      <c r="AD26" s="76"/>
      <c r="AE26" s="76"/>
    </row>
    <row r="27" spans="1:31" ht="12" customHeight="1" x14ac:dyDescent="0.3">
      <c r="A27" s="68" t="s">
        <v>442</v>
      </c>
      <c r="B27" s="71" t="s">
        <v>411</v>
      </c>
      <c r="C27" s="68" t="str">
        <f t="shared" si="2"/>
        <v>Obras Portuárias, Marítimas e Fluviais-AC</v>
      </c>
      <c r="D27" s="68"/>
      <c r="E27" s="72">
        <v>0.04</v>
      </c>
      <c r="F27" s="72">
        <v>5.5199999999999999E-2</v>
      </c>
      <c r="G27" s="72">
        <v>7.85E-2</v>
      </c>
      <c r="H27" s="68"/>
      <c r="I27" s="120" t="s">
        <v>443</v>
      </c>
      <c r="J27" s="97"/>
      <c r="K27" s="97"/>
      <c r="L27" s="97"/>
      <c r="M27" s="84" t="s">
        <v>444</v>
      </c>
      <c r="N27" s="85">
        <f>IF($I$11=$A$58,0,ROUND((((1+N18+N19+N20)*(1+N21)*(1+N22)/(1-(N23+N24+N25)))-1),4))</f>
        <v>0.2034</v>
      </c>
      <c r="O27" s="86" t="str">
        <f>IF(Q11&lt;&gt;"Sim","",O26)</f>
        <v/>
      </c>
      <c r="P27" s="121"/>
      <c r="Q27" s="110"/>
      <c r="R27" s="110"/>
      <c r="S27" s="68"/>
      <c r="T27" s="83"/>
      <c r="U27" s="68"/>
      <c r="V27" s="68" t="b">
        <f>AND(COUNTA(N18:N23)=6,O26&lt;&gt;"ok",NOT(V29))</f>
        <v>0</v>
      </c>
      <c r="W27" s="68" t="s">
        <v>445</v>
      </c>
      <c r="X27" s="68"/>
      <c r="Y27" s="68"/>
      <c r="Z27" s="68"/>
      <c r="AA27" s="68"/>
      <c r="AB27" s="68"/>
      <c r="AC27" s="68"/>
      <c r="AD27" s="68"/>
      <c r="AE27" s="68"/>
    </row>
    <row r="28" spans="1:31" ht="7.5" customHeight="1" x14ac:dyDescent="0.25">
      <c r="A28" s="68" t="str">
        <f t="shared" ref="A28:A29" si="9">A27</f>
        <v>Obras Portuárias, Marítimas e Fluviais</v>
      </c>
      <c r="B28" s="71" t="s">
        <v>413</v>
      </c>
      <c r="C28" s="68" t="str">
        <f t="shared" si="2"/>
        <v>Obras Portuárias, Marítimas e Fluviais-SG</v>
      </c>
      <c r="D28" s="68"/>
      <c r="E28" s="72">
        <v>8.1000000000000013E-3</v>
      </c>
      <c r="F28" s="72">
        <v>1.2199999999999999E-2</v>
      </c>
      <c r="G28" s="72">
        <v>1.9900000000000001E-2</v>
      </c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</row>
    <row r="29" spans="1:31" ht="10.5" customHeight="1" x14ac:dyDescent="0.25">
      <c r="A29" s="68" t="str">
        <f t="shared" si="9"/>
        <v>Obras Portuárias, Marítimas e Fluviais</v>
      </c>
      <c r="B29" s="71" t="s">
        <v>415</v>
      </c>
      <c r="C29" s="68" t="str">
        <f t="shared" si="2"/>
        <v>Obras Portuárias, Marítimas e Fluviais-R</v>
      </c>
      <c r="D29" s="68"/>
      <c r="E29" s="72">
        <v>1.46E-2</v>
      </c>
      <c r="F29" s="72">
        <v>2.3199999999999998E-2</v>
      </c>
      <c r="G29" s="72">
        <v>3.1600000000000003E-2</v>
      </c>
      <c r="H29" s="68"/>
      <c r="I29" s="87" t="str">
        <f>IF(V29,"X","")</f>
        <v/>
      </c>
      <c r="J29" s="122" t="s">
        <v>446</v>
      </c>
      <c r="K29" s="97"/>
      <c r="L29" s="97"/>
      <c r="M29" s="97"/>
      <c r="N29" s="97"/>
      <c r="O29" s="97"/>
      <c r="P29" s="97"/>
      <c r="Q29" s="97"/>
      <c r="R29" s="97"/>
      <c r="S29" s="68"/>
      <c r="T29" s="68"/>
      <c r="U29" s="68"/>
      <c r="V29" s="68" t="b">
        <v>0</v>
      </c>
      <c r="W29" s="68" t="s">
        <v>447</v>
      </c>
      <c r="X29" s="68"/>
      <c r="Y29" s="68"/>
      <c r="Z29" s="68"/>
      <c r="AA29" s="68"/>
      <c r="AB29" s="68"/>
      <c r="AC29" s="68"/>
      <c r="AD29" s="68"/>
      <c r="AE29" s="68"/>
    </row>
    <row r="30" spans="1:31" ht="7.5" customHeight="1" x14ac:dyDescent="0.25">
      <c r="A30" s="68"/>
      <c r="B30" s="71"/>
      <c r="C30" s="68"/>
      <c r="D30" s="68"/>
      <c r="E30" s="72"/>
      <c r="F30" s="72"/>
      <c r="G30" s="72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</row>
    <row r="31" spans="1:31" ht="12" customHeight="1" x14ac:dyDescent="0.25">
      <c r="A31" s="68"/>
      <c r="B31" s="71"/>
      <c r="C31" s="68"/>
      <c r="D31" s="68"/>
      <c r="E31" s="72"/>
      <c r="F31" s="72"/>
      <c r="G31" s="72"/>
      <c r="H31" s="68"/>
      <c r="I31" s="123" t="s">
        <v>448</v>
      </c>
      <c r="J31" s="97"/>
      <c r="K31" s="97"/>
      <c r="L31" s="97"/>
      <c r="M31" s="97"/>
      <c r="N31" s="97"/>
      <c r="O31" s="97"/>
      <c r="P31" s="97"/>
      <c r="Q31" s="97"/>
      <c r="R31" s="97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</row>
    <row r="32" spans="1:31" ht="30" customHeight="1" x14ac:dyDescent="0.3">
      <c r="A32" s="68" t="str">
        <f>A29</f>
        <v>Obras Portuárias, Marítimas e Fluviais</v>
      </c>
      <c r="B32" s="71" t="s">
        <v>418</v>
      </c>
      <c r="C32" s="68" t="str">
        <f t="shared" ref="C32:C34" si="10">CONCATENATE(A32,"-",B32)</f>
        <v>Obras Portuárias, Marítimas e Fluviais-DF</v>
      </c>
      <c r="D32" s="68"/>
      <c r="E32" s="72">
        <v>9.3999999999999986E-3</v>
      </c>
      <c r="F32" s="72">
        <v>1.0200000000000001E-2</v>
      </c>
      <c r="G32" s="72">
        <v>1.3300000000000001E-2</v>
      </c>
      <c r="H32" s="68"/>
      <c r="I32" s="88"/>
      <c r="J32" s="88"/>
      <c r="K32" s="88"/>
      <c r="L32" s="124" t="str">
        <f>IF(Q11="Sim","BDI.DES =","BDI.PAD =")</f>
        <v>BDI.PAD =</v>
      </c>
      <c r="M32" s="125" t="str">
        <f>IF($I$11=$A$59,"(1+K1+K2)*(1+K3)","(1+AC + S + R + G)*(1 + DF)*(1+L)")</f>
        <v>(1+AC + S + R + G)*(1 + DF)*(1+L)</v>
      </c>
      <c r="N32" s="97"/>
      <c r="O32" s="97"/>
      <c r="P32" s="126" t="s">
        <v>449</v>
      </c>
      <c r="Q32" s="88"/>
      <c r="R32" s="8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15.75" customHeight="1" x14ac:dyDescent="0.25">
      <c r="A33" s="68" t="str">
        <f t="shared" ref="A33:A34" si="11">A32</f>
        <v>Obras Portuárias, Marítimas e Fluviais</v>
      </c>
      <c r="B33" s="71" t="s">
        <v>276</v>
      </c>
      <c r="C33" s="68" t="str">
        <f t="shared" si="10"/>
        <v>Obras Portuárias, Marítimas e Fluviais-L</v>
      </c>
      <c r="D33" s="68"/>
      <c r="E33" s="72">
        <v>7.1399999999999991E-2</v>
      </c>
      <c r="F33" s="72">
        <v>8.4000000000000005E-2</v>
      </c>
      <c r="G33" s="72">
        <v>0.1043</v>
      </c>
      <c r="H33" s="68"/>
      <c r="I33" s="88"/>
      <c r="J33" s="88"/>
      <c r="K33" s="88"/>
      <c r="L33" s="97"/>
      <c r="M33" s="127" t="str">
        <f>IF(Q11="Sim","(1-CP-ISS-CRPB)","(1-CP-ISS)")</f>
        <v>(1-CP-ISS)</v>
      </c>
      <c r="N33" s="97"/>
      <c r="O33" s="97"/>
      <c r="P33" s="97"/>
      <c r="Q33" s="88"/>
      <c r="R33" s="8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</row>
    <row r="34" spans="1:31" ht="7.5" customHeight="1" x14ac:dyDescent="0.25">
      <c r="A34" s="68" t="str">
        <f t="shared" si="11"/>
        <v>Obras Portuárias, Marítimas e Fluviais</v>
      </c>
      <c r="B34" s="75" t="s">
        <v>419</v>
      </c>
      <c r="C34" s="68" t="str">
        <f t="shared" si="10"/>
        <v>Obras Portuárias, Marítimas e Fluviais-BDI PAD</v>
      </c>
      <c r="D34" s="68"/>
      <c r="E34" s="72">
        <v>0.22800000000000001</v>
      </c>
      <c r="F34" s="72">
        <v>0.27479999999999999</v>
      </c>
      <c r="G34" s="72">
        <v>0.3095</v>
      </c>
      <c r="H34" s="68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45" customHeight="1" x14ac:dyDescent="0.25">
      <c r="A35" s="68"/>
      <c r="B35" s="75"/>
      <c r="C35" s="68"/>
      <c r="D35" s="68"/>
      <c r="E35" s="72"/>
      <c r="F35" s="72"/>
      <c r="G35" s="72"/>
      <c r="H35" s="68"/>
      <c r="I35" s="118" t="str">
        <f>CONCATENATE("Declaro para os devidos fins que, conforme legislação tributária municipal, a base de cálculo para ",I11,", é de ",Q13*100,"%, com a respectiva alíquota de ",Q14*100,"%.")</f>
        <v>Declaro para os devidos fins que, conforme legislação tributária municipal, a base de cálculo para Construção de Praças Urbanas, Rodovias, Ferrovias e recapeamento e pavimentação de vias urbanas, é de 40%, com a respectiva alíquota de 5%.</v>
      </c>
      <c r="J35" s="112"/>
      <c r="K35" s="112"/>
      <c r="L35" s="112"/>
      <c r="M35" s="112"/>
      <c r="N35" s="112"/>
      <c r="O35" s="112"/>
      <c r="P35" s="112"/>
      <c r="Q35" s="112"/>
      <c r="R35" s="113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</row>
    <row r="36" spans="1:31" ht="11.25" customHeight="1" x14ac:dyDescent="0.25">
      <c r="A36" s="68"/>
      <c r="B36" s="75"/>
      <c r="C36" s="68"/>
      <c r="D36" s="68"/>
      <c r="E36" s="72"/>
      <c r="F36" s="72"/>
      <c r="G36" s="72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52.5" customHeight="1" x14ac:dyDescent="0.25">
      <c r="A37" s="68"/>
      <c r="B37" s="75"/>
      <c r="C37" s="68"/>
      <c r="D37" s="68"/>
      <c r="E37" s="72"/>
      <c r="F37" s="72"/>
      <c r="G37" s="72"/>
      <c r="H37" s="68"/>
      <c r="I37" s="118" t="str">
        <f>CONCATENATE("Declaro para os devidos fins que o regime de Contribuição Previdenciária sobre a Receita Bruta adotado para elaboração do orçamento foi ",IF(Q11="Sim","COM","SEM"),"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J37" s="112"/>
      <c r="K37" s="112"/>
      <c r="L37" s="112"/>
      <c r="M37" s="112"/>
      <c r="N37" s="112"/>
      <c r="O37" s="112"/>
      <c r="P37" s="112"/>
      <c r="Q37" s="112"/>
      <c r="R37" s="113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</row>
    <row r="38" spans="1:31" ht="18" customHeight="1" x14ac:dyDescent="0.25">
      <c r="A38" s="68" t="s">
        <v>450</v>
      </c>
      <c r="B38" s="71" t="s">
        <v>411</v>
      </c>
      <c r="C38" s="68" t="str">
        <f t="shared" ref="C38:C49" si="12">CONCATENATE(A38,"-",B38)</f>
        <v>Fornecimento de Materiais e Equipamentos (aquisição indireta - em conjunto com licitação de obras)-AC</v>
      </c>
      <c r="D38" s="68"/>
      <c r="E38" s="72">
        <v>1.4999999999999999E-2</v>
      </c>
      <c r="F38" s="72">
        <v>3.4500000000000003E-2</v>
      </c>
      <c r="G38" s="72">
        <v>4.4900000000000002E-2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</row>
    <row r="39" spans="1:31" ht="12.75" customHeight="1" x14ac:dyDescent="0.25">
      <c r="A39" s="68" t="str">
        <f t="shared" ref="A39:A43" si="13">A38</f>
        <v>Fornecimento de Materiais e Equipamentos (aquisição indireta - em conjunto com licitação de obras)</v>
      </c>
      <c r="B39" s="71" t="s">
        <v>413</v>
      </c>
      <c r="C39" s="68" t="str">
        <f t="shared" si="12"/>
        <v>Fornecimento de Materiais e Equipamentos (aquisição indireta - em conjunto com licitação de obras)-SG</v>
      </c>
      <c r="D39" s="68"/>
      <c r="E39" s="72">
        <v>3.0000000000000001E-3</v>
      </c>
      <c r="F39" s="72">
        <v>4.7999999999999996E-3</v>
      </c>
      <c r="G39" s="72">
        <v>8.199999999999999E-3</v>
      </c>
      <c r="H39" s="68"/>
      <c r="I39" s="68" t="s">
        <v>451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</row>
    <row r="40" spans="1:31" ht="42.75" customHeight="1" x14ac:dyDescent="0.25">
      <c r="A40" s="68" t="str">
        <f t="shared" si="13"/>
        <v>Fornecimento de Materiais e Equipamentos (aquisição indireta - em conjunto com licitação de obras)</v>
      </c>
      <c r="B40" s="71" t="s">
        <v>415</v>
      </c>
      <c r="C40" s="68" t="str">
        <f t="shared" si="12"/>
        <v>Fornecimento de Materiais e Equipamentos (aquisição indireta - em conjunto com licitação de obras)-R</v>
      </c>
      <c r="D40" s="68"/>
      <c r="E40" s="72">
        <v>5.6000000000000008E-3</v>
      </c>
      <c r="F40" s="72">
        <v>8.5000000000000006E-3</v>
      </c>
      <c r="G40" s="72">
        <v>8.8999999999999999E-3</v>
      </c>
      <c r="H40" s="68"/>
      <c r="I40" s="111"/>
      <c r="J40" s="112"/>
      <c r="K40" s="112"/>
      <c r="L40" s="112"/>
      <c r="M40" s="112"/>
      <c r="N40" s="112"/>
      <c r="O40" s="112"/>
      <c r="P40" s="112"/>
      <c r="Q40" s="112"/>
      <c r="R40" s="113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</row>
    <row r="41" spans="1:31" ht="16.5" customHeight="1" x14ac:dyDescent="0.25">
      <c r="A41" s="68" t="str">
        <f t="shared" si="13"/>
        <v>Fornecimento de Materiais e Equipamentos (aquisição indireta - em conjunto com licitação de obras)</v>
      </c>
      <c r="B41" s="71" t="s">
        <v>418</v>
      </c>
      <c r="C41" s="68" t="str">
        <f t="shared" si="12"/>
        <v>Fornecimento de Materiais e Equipamentos (aquisição indireta - em conjunto com licitação de obras)-DF</v>
      </c>
      <c r="D41" s="68"/>
      <c r="E41" s="72">
        <v>8.5000000000000006E-3</v>
      </c>
      <c r="F41" s="72">
        <v>8.5000000000000006E-3</v>
      </c>
      <c r="G41" s="72">
        <v>1.11E-2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</row>
    <row r="42" spans="1:31" ht="12.75" customHeight="1" x14ac:dyDescent="0.25">
      <c r="A42" s="68" t="str">
        <f t="shared" si="13"/>
        <v>Fornecimento de Materiais e Equipamentos (aquisição indireta - em conjunto com licitação de obras)</v>
      </c>
      <c r="B42" s="71" t="s">
        <v>276</v>
      </c>
      <c r="C42" s="68" t="str">
        <f t="shared" si="12"/>
        <v>Fornecimento de Materiais e Equipamentos (aquisição indireta - em conjunto com licitação de obras)-L</v>
      </c>
      <c r="D42" s="68"/>
      <c r="E42" s="72">
        <v>3.5000000000000003E-2</v>
      </c>
      <c r="F42" s="72">
        <v>5.1100000000000007E-2</v>
      </c>
      <c r="G42" s="72">
        <v>6.2199999999999998E-2</v>
      </c>
      <c r="H42" s="68"/>
      <c r="I42" s="114"/>
      <c r="J42" s="115"/>
      <c r="K42" s="115"/>
      <c r="L42" s="115"/>
      <c r="M42" s="68"/>
      <c r="N42" s="68"/>
      <c r="O42" s="114"/>
      <c r="P42" s="115"/>
      <c r="Q42" s="115"/>
      <c r="R42" s="115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</row>
    <row r="43" spans="1:31" ht="15" customHeight="1" x14ac:dyDescent="0.25">
      <c r="A43" s="68" t="str">
        <f t="shared" si="13"/>
        <v>Fornecimento de Materiais e Equipamentos (aquisição indireta - em conjunto com licitação de obras)</v>
      </c>
      <c r="B43" s="75" t="s">
        <v>419</v>
      </c>
      <c r="C43" s="68" t="str">
        <f t="shared" si="12"/>
        <v>Fornecimento de Materiais e Equipamentos (aquisição indireta - em conjunto com licitação de obras)-BDI PAD</v>
      </c>
      <c r="D43" s="68"/>
      <c r="E43" s="72">
        <v>0.111</v>
      </c>
      <c r="F43" s="72">
        <v>0.14019999999999999</v>
      </c>
      <c r="G43" s="72">
        <v>0.16800000000000001</v>
      </c>
      <c r="H43" s="68"/>
      <c r="I43" s="116" t="s">
        <v>452</v>
      </c>
      <c r="J43" s="97"/>
      <c r="K43" s="97"/>
      <c r="L43" s="97"/>
      <c r="M43" s="68"/>
      <c r="N43" s="90"/>
      <c r="O43" s="91" t="s">
        <v>453</v>
      </c>
      <c r="P43" s="92"/>
      <c r="Q43" s="92"/>
      <c r="R43" s="92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</row>
    <row r="44" spans="1:31" ht="12.75" customHeight="1" x14ac:dyDescent="0.25">
      <c r="A44" s="68" t="s">
        <v>454</v>
      </c>
      <c r="B44" s="71" t="s">
        <v>455</v>
      </c>
      <c r="C44" s="68" t="str">
        <f t="shared" si="12"/>
        <v>Estudos e Projetos, Planos e Gerenciamento e outros correlatos-K1</v>
      </c>
      <c r="D44" s="68"/>
      <c r="E44" s="72" t="s">
        <v>456</v>
      </c>
      <c r="F44" s="72" t="s">
        <v>456</v>
      </c>
      <c r="G44" s="72" t="s">
        <v>456</v>
      </c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</row>
    <row r="45" spans="1:31" ht="30" customHeight="1" x14ac:dyDescent="0.25">
      <c r="A45" s="68" t="str">
        <f t="shared" ref="A45:A49" si="14">A44</f>
        <v>Estudos e Projetos, Planos e Gerenciamento e outros correlatos</v>
      </c>
      <c r="B45" s="71" t="s">
        <v>457</v>
      </c>
      <c r="C45" s="68" t="str">
        <f t="shared" si="12"/>
        <v>Estudos e Projetos, Planos e Gerenciamento e outros correlatos-K2</v>
      </c>
      <c r="D45" s="68"/>
      <c r="E45" s="72" t="s">
        <v>456</v>
      </c>
      <c r="F45" s="72">
        <v>0.2</v>
      </c>
      <c r="G45" s="72" t="s">
        <v>456</v>
      </c>
      <c r="H45" s="68"/>
      <c r="I45" s="117"/>
      <c r="J45" s="97"/>
      <c r="K45" s="97"/>
      <c r="L45" s="97"/>
      <c r="M45" s="93"/>
      <c r="N45" s="93"/>
      <c r="O45" s="117"/>
      <c r="P45" s="97"/>
      <c r="Q45" s="97"/>
      <c r="R45" s="97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</row>
    <row r="46" spans="1:31" ht="12.75" customHeight="1" x14ac:dyDescent="0.25">
      <c r="A46" s="68" t="str">
        <f t="shared" si="14"/>
        <v>Estudos e Projetos, Planos e Gerenciamento e outros correlatos</v>
      </c>
      <c r="B46" s="71" t="s">
        <v>20</v>
      </c>
      <c r="C46" s="68" t="str">
        <f t="shared" si="12"/>
        <v>Estudos e Projetos, Planos e Gerenciamento e outros correlatos-</v>
      </c>
      <c r="D46" s="68"/>
      <c r="E46" s="72" t="s">
        <v>456</v>
      </c>
      <c r="F46" s="72" t="s">
        <v>456</v>
      </c>
      <c r="G46" s="72" t="s">
        <v>456</v>
      </c>
      <c r="H46" s="68"/>
      <c r="I46" s="109" t="s">
        <v>458</v>
      </c>
      <c r="J46" s="110"/>
      <c r="K46" s="110"/>
      <c r="L46" s="110"/>
      <c r="M46" s="68"/>
      <c r="N46" s="68"/>
      <c r="O46" s="109" t="s">
        <v>459</v>
      </c>
      <c r="P46" s="110"/>
      <c r="Q46" s="110"/>
      <c r="R46" s="110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68" t="str">
        <f t="shared" si="14"/>
        <v>Estudos e Projetos, Planos e Gerenciamento e outros correlatos</v>
      </c>
      <c r="B47" s="71" t="s">
        <v>20</v>
      </c>
      <c r="C47" s="68" t="str">
        <f t="shared" si="12"/>
        <v>Estudos e Projetos, Planos e Gerenciamento e outros correlatos-</v>
      </c>
      <c r="D47" s="68"/>
      <c r="E47" s="72" t="s">
        <v>456</v>
      </c>
      <c r="F47" s="72" t="s">
        <v>456</v>
      </c>
      <c r="G47" s="72" t="s">
        <v>456</v>
      </c>
      <c r="H47" s="68"/>
      <c r="I47" s="94" t="s">
        <v>460</v>
      </c>
      <c r="J47" s="108"/>
      <c r="K47" s="97"/>
      <c r="L47" s="97"/>
      <c r="M47" s="93"/>
      <c r="N47" s="93"/>
      <c r="O47" s="94" t="s">
        <v>460</v>
      </c>
      <c r="P47" s="108"/>
      <c r="Q47" s="97"/>
      <c r="R47" s="97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</row>
    <row r="48" spans="1:31" ht="14.25" customHeight="1" x14ac:dyDescent="0.25">
      <c r="A48" s="68" t="str">
        <f t="shared" si="14"/>
        <v>Estudos e Projetos, Planos e Gerenciamento e outros correlatos</v>
      </c>
      <c r="B48" s="71" t="s">
        <v>461</v>
      </c>
      <c r="C48" s="68" t="str">
        <f t="shared" si="12"/>
        <v>Estudos e Projetos, Planos e Gerenciamento e outros correlatos-K3</v>
      </c>
      <c r="D48" s="68"/>
      <c r="E48" s="72" t="s">
        <v>456</v>
      </c>
      <c r="F48" s="72">
        <v>0.12</v>
      </c>
      <c r="G48" s="72" t="s">
        <v>456</v>
      </c>
      <c r="H48" s="68"/>
      <c r="I48" s="94" t="s">
        <v>462</v>
      </c>
      <c r="J48" s="108"/>
      <c r="K48" s="97"/>
      <c r="L48" s="97"/>
      <c r="M48" s="93"/>
      <c r="N48" s="93"/>
      <c r="O48" s="94" t="s">
        <v>463</v>
      </c>
      <c r="P48" s="108"/>
      <c r="Q48" s="97"/>
      <c r="R48" s="97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</row>
    <row r="49" spans="1:31" ht="14.25" customHeight="1" x14ac:dyDescent="0.25">
      <c r="A49" s="68" t="str">
        <f t="shared" si="14"/>
        <v>Estudos e Projetos, Planos e Gerenciamento e outros correlatos</v>
      </c>
      <c r="B49" s="75" t="s">
        <v>419</v>
      </c>
      <c r="C49" s="68" t="str">
        <f t="shared" si="12"/>
        <v>Estudos e Projetos, Planos e Gerenciamento e outros correlatos-BDI PAD</v>
      </c>
      <c r="D49" s="68"/>
      <c r="E49" s="72" t="s">
        <v>456</v>
      </c>
      <c r="F49" s="72" t="s">
        <v>456</v>
      </c>
      <c r="G49" s="72" t="s">
        <v>456</v>
      </c>
      <c r="H49" s="68"/>
      <c r="I49" s="94" t="s">
        <v>464</v>
      </c>
      <c r="J49" s="108"/>
      <c r="K49" s="97"/>
      <c r="L49" s="97"/>
      <c r="M49" s="93"/>
      <c r="N49" s="93"/>
      <c r="O49" s="93"/>
      <c r="P49" s="93"/>
      <c r="Q49" s="93"/>
      <c r="R49" s="93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</row>
    <row r="50" spans="1:31" ht="12.75" customHeight="1" x14ac:dyDescent="0.25">
      <c r="A50" s="68"/>
      <c r="B50" s="68"/>
      <c r="C50" s="68"/>
      <c r="D50" s="68"/>
      <c r="E50" s="68"/>
      <c r="F50" s="68"/>
      <c r="G50" s="68"/>
      <c r="H50" s="68"/>
      <c r="I50" s="94" t="s">
        <v>464</v>
      </c>
      <c r="J50" s="108"/>
      <c r="K50" s="97"/>
      <c r="L50" s="97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</row>
    <row r="51" spans="1:31" ht="12.75" customHeight="1" x14ac:dyDescent="0.25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</row>
    <row r="52" spans="1:31" ht="12.75" hidden="1" customHeight="1" x14ac:dyDescent="0.25">
      <c r="A52" s="68" t="s">
        <v>410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</row>
    <row r="53" spans="1:31" ht="12.75" hidden="1" customHeight="1" x14ac:dyDescent="0.25">
      <c r="A53" s="68" t="s">
        <v>421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</row>
    <row r="54" spans="1:31" ht="12.75" hidden="1" customHeight="1" x14ac:dyDescent="0.25">
      <c r="A54" s="68" t="s">
        <v>425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</row>
    <row r="55" spans="1:31" ht="12.75" hidden="1" customHeight="1" x14ac:dyDescent="0.25">
      <c r="A55" s="68" t="s">
        <v>434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</row>
    <row r="56" spans="1:31" ht="12.75" hidden="1" customHeight="1" x14ac:dyDescent="0.25">
      <c r="A56" s="68" t="s">
        <v>442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</row>
    <row r="57" spans="1:31" ht="12.75" hidden="1" customHeight="1" x14ac:dyDescent="0.25">
      <c r="A57" s="68" t="s">
        <v>450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</row>
    <row r="58" spans="1:31" ht="12.75" hidden="1" customHeight="1" x14ac:dyDescent="0.25">
      <c r="A58" s="68" t="s">
        <v>465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</row>
    <row r="59" spans="1:31" ht="12.75" hidden="1" customHeight="1" x14ac:dyDescent="0.25">
      <c r="A59" s="68" t="s">
        <v>454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</row>
    <row r="60" spans="1:31" ht="14.25" hidden="1" customHeight="1" x14ac:dyDescent="0.25">
      <c r="A60" s="95"/>
      <c r="B60" s="93"/>
      <c r="C60" s="93"/>
      <c r="D60" s="93"/>
      <c r="E60" s="93"/>
      <c r="F60" s="93"/>
      <c r="G60" s="93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</row>
    <row r="61" spans="1:31" ht="12.75" customHeight="1" x14ac:dyDescent="0.25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</row>
    <row r="62" spans="1:31" ht="12.75" customHeight="1" x14ac:dyDescent="0.25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</row>
    <row r="63" spans="1:31" ht="12.75" customHeight="1" x14ac:dyDescent="0.25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</row>
    <row r="64" spans="1:31" ht="12.75" customHeight="1" x14ac:dyDescent="0.25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</row>
    <row r="65" spans="1:31" ht="12.75" customHeight="1" x14ac:dyDescent="0.25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</row>
    <row r="66" spans="1:31" ht="12.75" customHeight="1" x14ac:dyDescent="0.25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</row>
    <row r="67" spans="1:31" ht="12.75" customHeight="1" x14ac:dyDescent="0.25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</row>
    <row r="68" spans="1:31" ht="12.75" customHeight="1" x14ac:dyDescent="0.25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</row>
    <row r="69" spans="1:31" ht="12.75" customHeight="1" x14ac:dyDescent="0.25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</row>
    <row r="70" spans="1:31" ht="12.75" customHeight="1" x14ac:dyDescent="0.25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</row>
    <row r="71" spans="1:31" ht="12.75" customHeight="1" x14ac:dyDescent="0.25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</row>
    <row r="72" spans="1:31" ht="12.75" customHeight="1" x14ac:dyDescent="0.25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</row>
    <row r="73" spans="1:31" ht="12.75" customHeight="1" x14ac:dyDescent="0.25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</row>
    <row r="74" spans="1:31" ht="12.75" customHeight="1" x14ac:dyDescent="0.25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</row>
    <row r="75" spans="1:31" ht="12.75" customHeight="1" x14ac:dyDescent="0.25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</row>
    <row r="76" spans="1:31" ht="12.75" customHeight="1" x14ac:dyDescent="0.25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</row>
    <row r="77" spans="1:31" ht="12.75" customHeight="1" x14ac:dyDescent="0.25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</row>
    <row r="78" spans="1:31" ht="12.75" customHeight="1" x14ac:dyDescent="0.25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</row>
    <row r="79" spans="1:31" ht="12.75" customHeight="1" x14ac:dyDescent="0.25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</row>
    <row r="80" spans="1:31" ht="12.75" customHeigh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</row>
    <row r="81" spans="1:31" ht="12.75" customHeight="1" x14ac:dyDescent="0.25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</row>
    <row r="82" spans="1:31" ht="12.75" customHeight="1" x14ac:dyDescent="0.25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</row>
    <row r="83" spans="1:31" ht="12.75" customHeight="1" x14ac:dyDescent="0.25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</row>
    <row r="84" spans="1:31" ht="12.75" customHeight="1" x14ac:dyDescent="0.25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</row>
    <row r="85" spans="1:31" ht="12.75" customHeight="1" x14ac:dyDescent="0.25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</row>
    <row r="86" spans="1:31" ht="12.75" customHeight="1" x14ac:dyDescent="0.25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</row>
    <row r="87" spans="1:31" ht="12.75" customHeight="1" x14ac:dyDescent="0.25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</row>
    <row r="88" spans="1:31" ht="12.75" customHeight="1" x14ac:dyDescent="0.25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</row>
    <row r="89" spans="1:31" ht="12.75" customHeight="1" x14ac:dyDescent="0.25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</row>
    <row r="90" spans="1:31" ht="12.75" customHeight="1" x14ac:dyDescent="0.25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</row>
    <row r="91" spans="1:31" ht="12.75" customHeight="1" x14ac:dyDescent="0.25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</row>
    <row r="92" spans="1:31" ht="12.75" customHeight="1" x14ac:dyDescent="0.25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</row>
    <row r="93" spans="1:31" ht="12.75" customHeight="1" x14ac:dyDescent="0.25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</row>
    <row r="94" spans="1:31" ht="12.75" customHeight="1" x14ac:dyDescent="0.25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</row>
    <row r="95" spans="1:31" ht="12.75" customHeight="1" x14ac:dyDescent="0.25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</row>
    <row r="96" spans="1:31" ht="12.75" customHeight="1" x14ac:dyDescent="0.25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</row>
    <row r="97" spans="1:31" ht="12.75" customHeight="1" x14ac:dyDescent="0.25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</row>
    <row r="98" spans="1:31" ht="12.75" customHeight="1" x14ac:dyDescent="0.25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</row>
    <row r="99" spans="1:31" ht="12.75" customHeight="1" x14ac:dyDescent="0.25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</row>
    <row r="100" spans="1:31" ht="12.75" customHeight="1" x14ac:dyDescent="0.25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</row>
    <row r="101" spans="1:31" ht="12.75" customHeight="1" x14ac:dyDescent="0.25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</row>
    <row r="102" spans="1:31" ht="12.75" customHeight="1" x14ac:dyDescent="0.25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</row>
    <row r="103" spans="1:31" ht="12.75" customHeight="1" x14ac:dyDescent="0.25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</row>
    <row r="104" spans="1:31" ht="12.75" customHeight="1" x14ac:dyDescent="0.25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</row>
    <row r="105" spans="1:31" ht="12.75" customHeight="1" x14ac:dyDescent="0.25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</row>
    <row r="106" spans="1:31" ht="12.75" customHeight="1" x14ac:dyDescent="0.25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</row>
    <row r="107" spans="1:31" ht="12.75" customHeight="1" x14ac:dyDescent="0.25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</row>
    <row r="108" spans="1:31" ht="12.75" customHeight="1" x14ac:dyDescent="0.25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</row>
    <row r="109" spans="1:31" ht="12.75" customHeight="1" x14ac:dyDescent="0.25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</row>
    <row r="110" spans="1:31" ht="12.75" customHeight="1" x14ac:dyDescent="0.25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</row>
    <row r="111" spans="1:31" ht="12.75" customHeight="1" x14ac:dyDescent="0.25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</row>
    <row r="112" spans="1:31" ht="12.75" customHeight="1" x14ac:dyDescent="0.25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</row>
    <row r="113" spans="1:31" ht="12.75" customHeight="1" x14ac:dyDescent="0.25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</row>
    <row r="114" spans="1:31" ht="12.75" customHeight="1" x14ac:dyDescent="0.25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</row>
    <row r="115" spans="1:31" ht="12.75" customHeight="1" x14ac:dyDescent="0.25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</row>
    <row r="116" spans="1:31" ht="12.75" customHeight="1" x14ac:dyDescent="0.25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</row>
    <row r="117" spans="1:31" ht="12.75" customHeight="1" x14ac:dyDescent="0.25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</row>
    <row r="118" spans="1:31" ht="12.75" customHeight="1" x14ac:dyDescent="0.25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</row>
    <row r="119" spans="1:31" ht="12.75" customHeight="1" x14ac:dyDescent="0.25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</row>
    <row r="120" spans="1:31" ht="12.75" customHeight="1" x14ac:dyDescent="0.25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</row>
    <row r="121" spans="1:31" ht="12.75" customHeight="1" x14ac:dyDescent="0.25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</row>
    <row r="122" spans="1:31" ht="12.75" customHeight="1" x14ac:dyDescent="0.25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</row>
    <row r="123" spans="1:31" ht="12.75" customHeight="1" x14ac:dyDescent="0.25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</row>
    <row r="124" spans="1:31" ht="12.75" customHeight="1" x14ac:dyDescent="0.25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</row>
    <row r="125" spans="1:31" ht="12.75" customHeight="1" x14ac:dyDescent="0.25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</row>
    <row r="126" spans="1:31" ht="12.75" customHeight="1" x14ac:dyDescent="0.25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</row>
    <row r="127" spans="1:31" ht="12.75" customHeight="1" x14ac:dyDescent="0.25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</row>
    <row r="128" spans="1:31" ht="12.75" customHeight="1" x14ac:dyDescent="0.25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</row>
    <row r="129" spans="1:31" ht="12.75" customHeight="1" x14ac:dyDescent="0.25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</row>
    <row r="130" spans="1:31" ht="12.75" customHeight="1" x14ac:dyDescent="0.25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</row>
    <row r="131" spans="1:31" ht="12.75" customHeight="1" x14ac:dyDescent="0.25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</row>
    <row r="132" spans="1:31" ht="12.75" customHeight="1" x14ac:dyDescent="0.25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</row>
    <row r="133" spans="1:31" ht="12.75" customHeight="1" x14ac:dyDescent="0.25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</row>
    <row r="134" spans="1:31" ht="12.75" customHeight="1" x14ac:dyDescent="0.25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</row>
    <row r="135" spans="1:31" ht="12.75" customHeight="1" x14ac:dyDescent="0.25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</row>
    <row r="136" spans="1:31" ht="12.75" customHeight="1" x14ac:dyDescent="0.25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</row>
    <row r="137" spans="1:31" ht="12.75" customHeight="1" x14ac:dyDescent="0.25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</row>
    <row r="138" spans="1:31" ht="12.75" customHeight="1" x14ac:dyDescent="0.25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</row>
    <row r="139" spans="1:31" ht="12.75" customHeight="1" x14ac:dyDescent="0.25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</row>
    <row r="140" spans="1:31" ht="12.75" customHeight="1" x14ac:dyDescent="0.25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</row>
    <row r="141" spans="1:31" ht="12.75" customHeight="1" x14ac:dyDescent="0.25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</row>
    <row r="142" spans="1:31" ht="12.75" customHeight="1" x14ac:dyDescent="0.25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</row>
    <row r="143" spans="1:31" ht="12.75" customHeight="1" x14ac:dyDescent="0.25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</row>
    <row r="144" spans="1:31" ht="12.75" customHeight="1" x14ac:dyDescent="0.25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</row>
    <row r="145" spans="1:31" ht="12.75" customHeight="1" x14ac:dyDescent="0.25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</row>
    <row r="146" spans="1:31" ht="12.75" customHeight="1" x14ac:dyDescent="0.25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</row>
    <row r="147" spans="1:31" ht="12.75" customHeight="1" x14ac:dyDescent="0.25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</row>
    <row r="148" spans="1:31" ht="12.75" customHeight="1" x14ac:dyDescent="0.25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</row>
    <row r="149" spans="1:31" ht="12.75" customHeight="1" x14ac:dyDescent="0.25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</row>
    <row r="150" spans="1:31" ht="12.75" customHeight="1" x14ac:dyDescent="0.25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</row>
    <row r="151" spans="1:31" ht="12.75" customHeight="1" x14ac:dyDescent="0.25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</row>
    <row r="152" spans="1:31" ht="12.75" customHeight="1" x14ac:dyDescent="0.25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</row>
    <row r="153" spans="1:31" ht="12.75" customHeight="1" x14ac:dyDescent="0.25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</row>
    <row r="154" spans="1:31" ht="12.75" customHeight="1" x14ac:dyDescent="0.25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</row>
    <row r="155" spans="1:31" ht="12.75" customHeight="1" x14ac:dyDescent="0.25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</row>
    <row r="156" spans="1:31" ht="12.75" customHeight="1" x14ac:dyDescent="0.25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</row>
    <row r="157" spans="1:31" ht="12.75" customHeight="1" x14ac:dyDescent="0.25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</row>
    <row r="158" spans="1:31" ht="12.75" customHeight="1" x14ac:dyDescent="0.25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</row>
    <row r="159" spans="1:31" ht="12.75" customHeight="1" x14ac:dyDescent="0.25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</row>
    <row r="160" spans="1:31" ht="12.75" customHeight="1" x14ac:dyDescent="0.25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</row>
    <row r="161" spans="1:31" ht="12.75" customHeight="1" x14ac:dyDescent="0.25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</row>
    <row r="162" spans="1:31" ht="12.75" customHeight="1" x14ac:dyDescent="0.25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</row>
    <row r="163" spans="1:31" ht="12.75" customHeight="1" x14ac:dyDescent="0.25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</row>
    <row r="164" spans="1:31" ht="12.75" customHeight="1" x14ac:dyDescent="0.25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</row>
    <row r="165" spans="1:31" ht="12.75" customHeight="1" x14ac:dyDescent="0.25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</row>
    <row r="166" spans="1:31" ht="12.75" customHeight="1" x14ac:dyDescent="0.25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</row>
    <row r="167" spans="1:31" ht="12.75" customHeight="1" x14ac:dyDescent="0.25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</row>
    <row r="168" spans="1:31" ht="12.75" customHeight="1" x14ac:dyDescent="0.25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</row>
    <row r="169" spans="1:31" ht="12.75" customHeight="1" x14ac:dyDescent="0.25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</row>
    <row r="170" spans="1:31" ht="12.75" customHeight="1" x14ac:dyDescent="0.25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</row>
    <row r="171" spans="1:31" ht="12.75" customHeight="1" x14ac:dyDescent="0.25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</row>
    <row r="172" spans="1:31" ht="12.75" customHeight="1" x14ac:dyDescent="0.25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</row>
    <row r="173" spans="1:31" ht="12.75" customHeight="1" x14ac:dyDescent="0.25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</row>
    <row r="174" spans="1:31" ht="12.75" customHeight="1" x14ac:dyDescent="0.25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</row>
    <row r="175" spans="1:31" ht="12.75" customHeight="1" x14ac:dyDescent="0.25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</row>
    <row r="176" spans="1:31" ht="12.75" customHeight="1" x14ac:dyDescent="0.25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</row>
    <row r="177" spans="1:31" ht="12.75" customHeight="1" x14ac:dyDescent="0.25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</row>
    <row r="178" spans="1:31" ht="12.75" customHeight="1" x14ac:dyDescent="0.25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</row>
    <row r="179" spans="1:31" ht="12.75" customHeight="1" x14ac:dyDescent="0.25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</row>
    <row r="180" spans="1:31" ht="12.75" customHeight="1" x14ac:dyDescent="0.25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</row>
    <row r="181" spans="1:31" ht="12.75" customHeight="1" x14ac:dyDescent="0.25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</row>
    <row r="182" spans="1:31" ht="12.75" customHeight="1" x14ac:dyDescent="0.25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</row>
    <row r="183" spans="1:31" ht="12.75" customHeight="1" x14ac:dyDescent="0.25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</row>
    <row r="184" spans="1:31" ht="12.75" customHeight="1" x14ac:dyDescent="0.25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</row>
    <row r="185" spans="1:31" ht="12.75" customHeight="1" x14ac:dyDescent="0.25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</row>
    <row r="186" spans="1:31" ht="12.75" customHeight="1" x14ac:dyDescent="0.25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</row>
    <row r="187" spans="1:31" ht="12.75" customHeight="1" x14ac:dyDescent="0.25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</row>
    <row r="188" spans="1:31" ht="12.75" customHeight="1" x14ac:dyDescent="0.25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</row>
    <row r="189" spans="1:31" ht="12.75" customHeight="1" x14ac:dyDescent="0.25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</row>
    <row r="190" spans="1:31" ht="12.75" customHeight="1" x14ac:dyDescent="0.25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</row>
    <row r="191" spans="1:31" ht="12.75" customHeight="1" x14ac:dyDescent="0.25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</row>
    <row r="192" spans="1:31" ht="12.75" customHeight="1" x14ac:dyDescent="0.25">
      <c r="A192" s="68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</row>
    <row r="193" spans="1:31" ht="12.75" customHeight="1" x14ac:dyDescent="0.25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</row>
    <row r="194" spans="1:31" ht="12.75" customHeight="1" x14ac:dyDescent="0.25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</row>
    <row r="195" spans="1:31" ht="12.75" customHeight="1" x14ac:dyDescent="0.25">
      <c r="A195" s="68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</row>
    <row r="196" spans="1:31" ht="12.75" customHeight="1" x14ac:dyDescent="0.25">
      <c r="A196" s="68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</row>
    <row r="197" spans="1:31" ht="12.75" customHeight="1" x14ac:dyDescent="0.25">
      <c r="A197" s="68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</row>
    <row r="198" spans="1:31" ht="12.75" customHeight="1" x14ac:dyDescent="0.25">
      <c r="A198" s="68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</row>
    <row r="199" spans="1:31" ht="12.75" customHeight="1" x14ac:dyDescent="0.25">
      <c r="A199" s="68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</row>
    <row r="200" spans="1:31" ht="12.75" customHeight="1" x14ac:dyDescent="0.25">
      <c r="A200" s="68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</row>
    <row r="201" spans="1:31" ht="12.75" customHeight="1" x14ac:dyDescent="0.25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</row>
    <row r="202" spans="1:31" ht="12.75" customHeight="1" x14ac:dyDescent="0.25">
      <c r="A202" s="68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</row>
    <row r="203" spans="1:31" ht="12.75" customHeight="1" x14ac:dyDescent="0.25">
      <c r="A203" s="68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</row>
    <row r="204" spans="1:31" ht="12.75" customHeight="1" x14ac:dyDescent="0.25">
      <c r="A204" s="68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</row>
    <row r="205" spans="1:31" ht="12.75" customHeight="1" x14ac:dyDescent="0.25">
      <c r="A205" s="68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</row>
    <row r="206" spans="1:31" ht="12.75" customHeight="1" x14ac:dyDescent="0.25">
      <c r="A206" s="6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</row>
    <row r="207" spans="1:31" ht="12.75" customHeight="1" x14ac:dyDescent="0.25">
      <c r="A207" s="68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</row>
    <row r="208" spans="1:31" ht="12.75" customHeight="1" x14ac:dyDescent="0.25">
      <c r="A208" s="68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</row>
    <row r="209" spans="1:31" ht="12.75" customHeight="1" x14ac:dyDescent="0.25">
      <c r="A209" s="68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</row>
    <row r="210" spans="1:31" ht="12.75" customHeight="1" x14ac:dyDescent="0.25">
      <c r="A210" s="68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</row>
    <row r="211" spans="1:31" ht="12.75" customHeight="1" x14ac:dyDescent="0.25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</row>
    <row r="212" spans="1:31" ht="12.75" customHeight="1" x14ac:dyDescent="0.25">
      <c r="A212" s="68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</row>
    <row r="213" spans="1:31" ht="12.75" customHeight="1" x14ac:dyDescent="0.25">
      <c r="A213" s="68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</row>
    <row r="214" spans="1:31" ht="12.75" customHeight="1" x14ac:dyDescent="0.25">
      <c r="A214" s="68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</row>
    <row r="215" spans="1:31" ht="12.75" customHeight="1" x14ac:dyDescent="0.25">
      <c r="A215" s="68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</row>
    <row r="216" spans="1:31" ht="12.75" customHeight="1" x14ac:dyDescent="0.25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</row>
    <row r="217" spans="1:31" ht="12.75" customHeight="1" x14ac:dyDescent="0.25">
      <c r="A217" s="68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</row>
    <row r="218" spans="1:31" ht="12.75" customHeight="1" x14ac:dyDescent="0.25">
      <c r="A218" s="68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</row>
    <row r="219" spans="1:31" ht="12.75" customHeight="1" x14ac:dyDescent="0.25">
      <c r="A219" s="68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</row>
    <row r="220" spans="1:31" ht="12.75" customHeight="1" x14ac:dyDescent="0.25">
      <c r="A220" s="68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</row>
    <row r="221" spans="1:31" ht="12.75" customHeight="1" x14ac:dyDescent="0.25">
      <c r="A221" s="68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</row>
    <row r="222" spans="1:31" ht="12.75" customHeight="1" x14ac:dyDescent="0.25">
      <c r="A222" s="68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</row>
    <row r="223" spans="1:31" ht="12.75" customHeight="1" x14ac:dyDescent="0.25">
      <c r="A223" s="68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</row>
    <row r="224" spans="1:31" ht="12.75" customHeight="1" x14ac:dyDescent="0.25">
      <c r="A224" s="68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</row>
    <row r="225" spans="1:31" ht="12.75" customHeight="1" x14ac:dyDescent="0.25">
      <c r="A225" s="68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</row>
    <row r="226" spans="1:31" ht="12.75" customHeight="1" x14ac:dyDescent="0.25">
      <c r="A226" s="68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</row>
    <row r="227" spans="1:31" ht="12.75" customHeight="1" x14ac:dyDescent="0.25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68"/>
    </row>
    <row r="228" spans="1:31" ht="12.75" customHeight="1" x14ac:dyDescent="0.25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  <c r="AE228" s="68"/>
    </row>
    <row r="229" spans="1:31" ht="12.75" customHeight="1" x14ac:dyDescent="0.25">
      <c r="A229" s="68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</row>
    <row r="230" spans="1:31" ht="12.75" customHeight="1" x14ac:dyDescent="0.25">
      <c r="A230" s="68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68"/>
    </row>
    <row r="231" spans="1:31" ht="12.75" customHeight="1" x14ac:dyDescent="0.25">
      <c r="A231" s="68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</row>
    <row r="232" spans="1:31" ht="12.75" customHeight="1" x14ac:dyDescent="0.25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68"/>
    </row>
    <row r="233" spans="1:31" ht="12.75" customHeight="1" x14ac:dyDescent="0.25">
      <c r="A233" s="68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68"/>
    </row>
    <row r="234" spans="1:31" ht="12.75" customHeight="1" x14ac:dyDescent="0.25">
      <c r="A234" s="68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68"/>
    </row>
    <row r="235" spans="1:31" ht="12.75" customHeight="1" x14ac:dyDescent="0.25">
      <c r="A235" s="68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</row>
    <row r="236" spans="1:31" ht="12.75" customHeight="1" x14ac:dyDescent="0.25">
      <c r="A236" s="68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  <c r="AE236" s="68"/>
    </row>
    <row r="237" spans="1:31" ht="12.75" customHeight="1" x14ac:dyDescent="0.25">
      <c r="A237" s="68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  <c r="AE237" s="68"/>
    </row>
    <row r="238" spans="1:31" ht="12.75" customHeight="1" x14ac:dyDescent="0.25">
      <c r="A238" s="68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8"/>
      <c r="AD238" s="68"/>
      <c r="AE238" s="68"/>
    </row>
    <row r="239" spans="1:31" ht="12.75" customHeight="1" x14ac:dyDescent="0.25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  <c r="AC239" s="68"/>
      <c r="AD239" s="68"/>
      <c r="AE239" s="68"/>
    </row>
    <row r="240" spans="1:31" ht="12.75" customHeight="1" x14ac:dyDescent="0.25">
      <c r="A240" s="68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  <c r="AE240" s="68"/>
    </row>
    <row r="241" spans="1:31" ht="12.75" customHeight="1" x14ac:dyDescent="0.25">
      <c r="A241" s="68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68"/>
    </row>
    <row r="242" spans="1:31" ht="12.75" customHeight="1" x14ac:dyDescent="0.25">
      <c r="A242" s="68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</row>
    <row r="243" spans="1:31" ht="12.75" customHeight="1" x14ac:dyDescent="0.25">
      <c r="A243" s="68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</row>
    <row r="244" spans="1:31" ht="12.75" customHeight="1" x14ac:dyDescent="0.25">
      <c r="A244" s="68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</row>
    <row r="245" spans="1:31" ht="12.75" customHeight="1" x14ac:dyDescent="0.25">
      <c r="A245" s="68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</row>
    <row r="246" spans="1:31" ht="12.75" customHeight="1" x14ac:dyDescent="0.25">
      <c r="A246" s="68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</row>
    <row r="247" spans="1:31" ht="12.75" customHeight="1" x14ac:dyDescent="0.25">
      <c r="A247" s="68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</row>
    <row r="248" spans="1:31" ht="12.75" customHeight="1" x14ac:dyDescent="0.25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</row>
    <row r="249" spans="1:31" ht="12.75" customHeight="1" x14ac:dyDescent="0.25">
      <c r="A249" s="68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</row>
    <row r="250" spans="1:31" ht="12.75" customHeight="1" x14ac:dyDescent="0.25">
      <c r="A250" s="68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</row>
    <row r="251" spans="1:31" ht="12.75" customHeight="1" x14ac:dyDescent="0.25">
      <c r="A251" s="68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</row>
    <row r="252" spans="1:31" ht="12.75" customHeight="1" x14ac:dyDescent="0.25">
      <c r="A252" s="68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</row>
    <row r="253" spans="1:31" ht="12.75" customHeight="1" x14ac:dyDescent="0.25">
      <c r="A253" s="68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</row>
    <row r="254" spans="1:31" ht="12.75" customHeight="1" x14ac:dyDescent="0.25">
      <c r="A254" s="68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</row>
    <row r="255" spans="1:31" ht="12.75" customHeight="1" x14ac:dyDescent="0.25">
      <c r="A255" s="68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</row>
    <row r="256" spans="1:31" ht="12.75" customHeight="1" x14ac:dyDescent="0.25">
      <c r="A256" s="68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</row>
    <row r="257" spans="1:31" ht="12.75" customHeight="1" x14ac:dyDescent="0.25">
      <c r="A257" s="68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</row>
    <row r="258" spans="1:31" ht="12.75" customHeight="1" x14ac:dyDescent="0.25">
      <c r="A258" s="68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</row>
    <row r="259" spans="1:31" ht="12.75" customHeight="1" x14ac:dyDescent="0.25">
      <c r="A259" s="68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</row>
    <row r="260" spans="1:31" ht="12.75" customHeight="1" x14ac:dyDescent="0.25">
      <c r="A260" s="68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</row>
    <row r="261" spans="1:31" ht="12.75" customHeight="1" x14ac:dyDescent="0.25">
      <c r="A261" s="68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</row>
    <row r="262" spans="1:31" ht="12.75" customHeight="1" x14ac:dyDescent="0.25">
      <c r="A262" s="68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</row>
    <row r="263" spans="1:31" ht="12.75" customHeight="1" x14ac:dyDescent="0.25">
      <c r="A263" s="6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</row>
    <row r="264" spans="1:31" ht="12.75" customHeight="1" x14ac:dyDescent="0.25">
      <c r="A264" s="68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</row>
    <row r="265" spans="1:31" ht="12.75" customHeight="1" x14ac:dyDescent="0.25">
      <c r="A265" s="68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</row>
    <row r="266" spans="1:31" ht="12.75" customHeight="1" x14ac:dyDescent="0.25">
      <c r="A266" s="68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</row>
    <row r="267" spans="1:31" ht="12.75" customHeight="1" x14ac:dyDescent="0.25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</row>
    <row r="268" spans="1:31" ht="12.75" customHeight="1" x14ac:dyDescent="0.25">
      <c r="A268" s="68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</row>
    <row r="269" spans="1:31" ht="12.75" customHeight="1" x14ac:dyDescent="0.25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  <c r="AD269" s="68"/>
      <c r="AE269" s="68"/>
    </row>
    <row r="270" spans="1:31" ht="12.75" customHeight="1" x14ac:dyDescent="0.25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</row>
    <row r="271" spans="1:31" ht="12.75" customHeight="1" x14ac:dyDescent="0.25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  <c r="AC271" s="68"/>
      <c r="AD271" s="68"/>
      <c r="AE271" s="68"/>
    </row>
    <row r="272" spans="1:31" ht="12.75" customHeight="1" x14ac:dyDescent="0.25">
      <c r="A272" s="68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  <c r="AA272" s="68"/>
      <c r="AB272" s="68"/>
      <c r="AC272" s="68"/>
      <c r="AD272" s="68"/>
      <c r="AE272" s="68"/>
    </row>
    <row r="273" spans="1:31" ht="12.75" customHeight="1" x14ac:dyDescent="0.25">
      <c r="A273" s="68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  <c r="AC273" s="68"/>
      <c r="AD273" s="68"/>
      <c r="AE273" s="68"/>
    </row>
    <row r="274" spans="1:31" ht="12.75" customHeight="1" x14ac:dyDescent="0.25">
      <c r="A274" s="68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68"/>
      <c r="AD274" s="68"/>
      <c r="AE274" s="68"/>
    </row>
    <row r="275" spans="1:31" ht="12.75" customHeight="1" x14ac:dyDescent="0.25">
      <c r="A275" s="68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  <c r="AC275" s="68"/>
      <c r="AD275" s="68"/>
      <c r="AE275" s="68"/>
    </row>
    <row r="276" spans="1:31" ht="12.75" customHeight="1" x14ac:dyDescent="0.25">
      <c r="A276" s="68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  <c r="AC276" s="68"/>
      <c r="AD276" s="68"/>
      <c r="AE276" s="68"/>
    </row>
    <row r="277" spans="1:31" ht="12.75" customHeight="1" x14ac:dyDescent="0.25">
      <c r="A277" s="68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</row>
    <row r="278" spans="1:31" ht="12.75" customHeight="1" x14ac:dyDescent="0.25">
      <c r="A278" s="68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</row>
    <row r="279" spans="1:31" ht="12.75" customHeight="1" x14ac:dyDescent="0.25">
      <c r="A279" s="68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</row>
    <row r="280" spans="1:31" ht="12.75" customHeight="1" x14ac:dyDescent="0.25">
      <c r="A280" s="68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  <c r="AE280" s="68"/>
    </row>
    <row r="281" spans="1:31" ht="12.75" customHeight="1" x14ac:dyDescent="0.25">
      <c r="A281" s="68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</row>
    <row r="282" spans="1:31" ht="12.75" customHeight="1" x14ac:dyDescent="0.25">
      <c r="A282" s="68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  <c r="AE282" s="68"/>
    </row>
    <row r="283" spans="1:31" ht="12.75" customHeight="1" x14ac:dyDescent="0.25">
      <c r="A283" s="68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  <c r="AD283" s="68"/>
      <c r="AE283" s="68"/>
    </row>
    <row r="284" spans="1:31" ht="12.75" customHeight="1" x14ac:dyDescent="0.25">
      <c r="A284" s="68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</row>
    <row r="285" spans="1:31" ht="12.75" customHeight="1" x14ac:dyDescent="0.25">
      <c r="A285" s="68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</row>
    <row r="286" spans="1:31" ht="12.75" customHeight="1" x14ac:dyDescent="0.25">
      <c r="A286" s="68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</row>
    <row r="287" spans="1:31" ht="12.75" customHeight="1" x14ac:dyDescent="0.25">
      <c r="A287" s="68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</row>
    <row r="288" spans="1:31" ht="12.75" customHeight="1" x14ac:dyDescent="0.25">
      <c r="A288" s="68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</row>
    <row r="289" spans="1:31" ht="12.75" customHeight="1" x14ac:dyDescent="0.25">
      <c r="A289" s="68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</row>
    <row r="290" spans="1:31" ht="12.75" customHeight="1" x14ac:dyDescent="0.25">
      <c r="A290" s="68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  <c r="AD290" s="68"/>
      <c r="AE290" s="68"/>
    </row>
    <row r="291" spans="1:31" ht="12.75" customHeight="1" x14ac:dyDescent="0.25">
      <c r="A291" s="68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</row>
    <row r="292" spans="1:31" ht="12.75" customHeight="1" x14ac:dyDescent="0.25">
      <c r="A292" s="68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</row>
    <row r="293" spans="1:31" ht="12.75" customHeight="1" x14ac:dyDescent="0.25">
      <c r="A293" s="68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</row>
    <row r="294" spans="1:31" ht="12.75" customHeight="1" x14ac:dyDescent="0.25">
      <c r="A294" s="68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</row>
    <row r="295" spans="1:31" ht="12.75" customHeight="1" x14ac:dyDescent="0.25">
      <c r="A295" s="68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</row>
    <row r="296" spans="1:31" ht="12.75" customHeight="1" x14ac:dyDescent="0.25">
      <c r="A296" s="68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</row>
    <row r="297" spans="1:31" ht="12.75" customHeight="1" x14ac:dyDescent="0.25">
      <c r="A297" s="68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</row>
    <row r="298" spans="1:31" ht="12.75" customHeight="1" x14ac:dyDescent="0.25">
      <c r="A298" s="68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</row>
    <row r="299" spans="1:31" ht="12.75" customHeight="1" x14ac:dyDescent="0.25">
      <c r="A299" s="68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</row>
    <row r="300" spans="1:31" ht="12.75" customHeight="1" x14ac:dyDescent="0.25">
      <c r="A300" s="68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</row>
    <row r="301" spans="1:31" ht="12.75" customHeight="1" x14ac:dyDescent="0.25">
      <c r="A301" s="68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</row>
    <row r="302" spans="1:31" ht="12.75" customHeight="1" x14ac:dyDescent="0.25">
      <c r="A302" s="68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</row>
    <row r="303" spans="1:31" ht="12.75" customHeight="1" x14ac:dyDescent="0.25">
      <c r="A303" s="68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</row>
    <row r="304" spans="1:31" ht="12.75" customHeight="1" x14ac:dyDescent="0.25">
      <c r="A304" s="68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  <c r="AD304" s="68"/>
      <c r="AE304" s="68"/>
    </row>
    <row r="305" spans="1:31" ht="12.75" customHeight="1" x14ac:dyDescent="0.25">
      <c r="A305" s="68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  <c r="AD305" s="68"/>
      <c r="AE305" s="68"/>
    </row>
    <row r="306" spans="1:31" ht="12.75" customHeight="1" x14ac:dyDescent="0.25">
      <c r="A306" s="68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  <c r="AD306" s="68"/>
      <c r="AE306" s="68"/>
    </row>
    <row r="307" spans="1:31" ht="12.75" customHeight="1" x14ac:dyDescent="0.25">
      <c r="A307" s="68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  <c r="AD307" s="68"/>
      <c r="AE307" s="68"/>
    </row>
    <row r="308" spans="1:31" ht="12.75" customHeight="1" x14ac:dyDescent="0.25">
      <c r="A308" s="68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</row>
    <row r="309" spans="1:31" ht="12.75" customHeight="1" x14ac:dyDescent="0.25">
      <c r="A309" s="68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</row>
    <row r="310" spans="1:31" ht="12.75" customHeight="1" x14ac:dyDescent="0.25">
      <c r="A310" s="68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</row>
    <row r="311" spans="1:31" ht="12.75" customHeight="1" x14ac:dyDescent="0.25">
      <c r="A311" s="68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</row>
    <row r="312" spans="1:31" ht="12.75" customHeight="1" x14ac:dyDescent="0.25">
      <c r="A312" s="68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</row>
    <row r="313" spans="1:31" ht="12.75" customHeight="1" x14ac:dyDescent="0.25">
      <c r="A313" s="68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</row>
    <row r="314" spans="1:31" ht="12.75" customHeight="1" x14ac:dyDescent="0.25">
      <c r="A314" s="68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</row>
    <row r="315" spans="1:31" ht="12.75" customHeight="1" x14ac:dyDescent="0.25">
      <c r="A315" s="68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</row>
    <row r="316" spans="1:31" ht="12.75" customHeight="1" x14ac:dyDescent="0.25">
      <c r="A316" s="68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</row>
    <row r="317" spans="1:31" ht="12.75" customHeight="1" x14ac:dyDescent="0.25">
      <c r="A317" s="68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</row>
    <row r="318" spans="1:31" ht="12.75" customHeight="1" x14ac:dyDescent="0.25">
      <c r="A318" s="68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</row>
    <row r="319" spans="1:31" ht="12.75" customHeight="1" x14ac:dyDescent="0.25">
      <c r="A319" s="68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</row>
    <row r="320" spans="1:31" ht="12.75" customHeight="1" x14ac:dyDescent="0.25">
      <c r="A320" s="68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</row>
    <row r="321" spans="1:31" ht="12.75" customHeight="1" x14ac:dyDescent="0.25">
      <c r="A321" s="68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</row>
    <row r="322" spans="1:31" ht="12.75" customHeight="1" x14ac:dyDescent="0.25">
      <c r="A322" s="68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</row>
    <row r="323" spans="1:31" ht="12.75" customHeight="1" x14ac:dyDescent="0.25">
      <c r="A323" s="68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</row>
    <row r="324" spans="1:31" ht="12.75" customHeight="1" x14ac:dyDescent="0.25">
      <c r="A324" s="68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</row>
    <row r="325" spans="1:31" ht="12.75" customHeight="1" x14ac:dyDescent="0.25">
      <c r="A325" s="68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</row>
    <row r="326" spans="1:31" ht="12.75" customHeight="1" x14ac:dyDescent="0.25">
      <c r="A326" s="68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  <c r="AE326" s="68"/>
    </row>
    <row r="327" spans="1:31" ht="12.75" customHeight="1" x14ac:dyDescent="0.25">
      <c r="A327" s="68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</row>
    <row r="328" spans="1:31" ht="12.75" customHeight="1" x14ac:dyDescent="0.25">
      <c r="A328" s="68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  <c r="AD328" s="68"/>
      <c r="AE328" s="68"/>
    </row>
    <row r="329" spans="1:31" ht="12.75" customHeight="1" x14ac:dyDescent="0.25">
      <c r="A329" s="68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</row>
    <row r="330" spans="1:31" ht="12.75" customHeight="1" x14ac:dyDescent="0.25">
      <c r="A330" s="68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  <c r="AE330" s="68"/>
    </row>
    <row r="331" spans="1:31" ht="12.75" customHeight="1" x14ac:dyDescent="0.25">
      <c r="A331" s="68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  <c r="AD331" s="68"/>
      <c r="AE331" s="68"/>
    </row>
    <row r="332" spans="1:31" ht="12.75" customHeight="1" x14ac:dyDescent="0.25">
      <c r="A332" s="68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  <c r="AD332" s="68"/>
      <c r="AE332" s="68"/>
    </row>
    <row r="333" spans="1:31" ht="12.75" customHeight="1" x14ac:dyDescent="0.25">
      <c r="A333" s="68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</row>
    <row r="334" spans="1:31" ht="12.75" customHeight="1" x14ac:dyDescent="0.25">
      <c r="A334" s="68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</row>
    <row r="335" spans="1:31" ht="12.75" customHeight="1" x14ac:dyDescent="0.25">
      <c r="A335" s="68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  <c r="AE335" s="68"/>
    </row>
    <row r="336" spans="1:31" ht="12.75" customHeight="1" x14ac:dyDescent="0.25">
      <c r="A336" s="68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68"/>
      <c r="AD336" s="68"/>
      <c r="AE336" s="68"/>
    </row>
    <row r="337" spans="1:31" ht="12.75" customHeight="1" x14ac:dyDescent="0.25">
      <c r="A337" s="68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8"/>
      <c r="AD337" s="68"/>
      <c r="AE337" s="68"/>
    </row>
    <row r="338" spans="1:31" ht="12.75" customHeight="1" x14ac:dyDescent="0.25">
      <c r="A338" s="68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68"/>
      <c r="AD338" s="68"/>
      <c r="AE338" s="68"/>
    </row>
    <row r="339" spans="1:31" ht="12.75" customHeight="1" x14ac:dyDescent="0.25">
      <c r="A339" s="68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</row>
    <row r="340" spans="1:31" ht="12.75" customHeight="1" x14ac:dyDescent="0.25">
      <c r="A340" s="68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  <c r="AD340" s="68"/>
      <c r="AE340" s="68"/>
    </row>
    <row r="341" spans="1:31" ht="12.75" customHeight="1" x14ac:dyDescent="0.25">
      <c r="A341" s="68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8"/>
      <c r="AD341" s="68"/>
      <c r="AE341" s="68"/>
    </row>
    <row r="342" spans="1:31" ht="12.75" customHeight="1" x14ac:dyDescent="0.25">
      <c r="A342" s="68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8"/>
      <c r="AD342" s="68"/>
      <c r="AE342" s="68"/>
    </row>
    <row r="343" spans="1:31" ht="12.75" customHeight="1" x14ac:dyDescent="0.25">
      <c r="A343" s="68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8"/>
      <c r="AD343" s="68"/>
      <c r="AE343" s="68"/>
    </row>
    <row r="344" spans="1:31" ht="12.75" customHeight="1" x14ac:dyDescent="0.25">
      <c r="A344" s="68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</row>
    <row r="345" spans="1:31" ht="12.75" customHeight="1" x14ac:dyDescent="0.25">
      <c r="A345" s="68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</row>
    <row r="346" spans="1:31" ht="12.75" customHeight="1" x14ac:dyDescent="0.25">
      <c r="A346" s="68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</row>
    <row r="347" spans="1:31" ht="12.75" customHeight="1" x14ac:dyDescent="0.25">
      <c r="A347" s="68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  <c r="AE347" s="68"/>
    </row>
    <row r="348" spans="1:31" ht="12.75" customHeight="1" x14ac:dyDescent="0.25">
      <c r="A348" s="68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</row>
    <row r="349" spans="1:31" ht="12.75" customHeight="1" x14ac:dyDescent="0.25">
      <c r="A349" s="68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  <c r="AD349" s="68"/>
      <c r="AE349" s="68"/>
    </row>
    <row r="350" spans="1:31" ht="12.75" customHeight="1" x14ac:dyDescent="0.25">
      <c r="A350" s="68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</row>
    <row r="351" spans="1:31" ht="12.75" customHeight="1" x14ac:dyDescent="0.25">
      <c r="A351" s="68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</row>
    <row r="352" spans="1:31" ht="12.75" customHeight="1" x14ac:dyDescent="0.25">
      <c r="A352" s="68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</row>
    <row r="353" spans="1:31" ht="12.75" customHeight="1" x14ac:dyDescent="0.25">
      <c r="A353" s="68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</row>
    <row r="354" spans="1:31" ht="12.75" customHeight="1" x14ac:dyDescent="0.25">
      <c r="A354" s="68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</row>
    <row r="355" spans="1:31" ht="12.75" customHeight="1" x14ac:dyDescent="0.25">
      <c r="A355" s="68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  <c r="AD355" s="68"/>
      <c r="AE355" s="68"/>
    </row>
    <row r="356" spans="1:31" ht="12.75" customHeight="1" x14ac:dyDescent="0.25">
      <c r="A356" s="68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</row>
    <row r="357" spans="1:31" ht="12.75" customHeight="1" x14ac:dyDescent="0.25">
      <c r="A357" s="68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</row>
    <row r="358" spans="1:31" ht="12.75" customHeight="1" x14ac:dyDescent="0.25">
      <c r="A358" s="68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</row>
    <row r="359" spans="1:31" ht="12.75" customHeight="1" x14ac:dyDescent="0.25">
      <c r="A359" s="68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</row>
    <row r="360" spans="1:31" ht="12.75" customHeight="1" x14ac:dyDescent="0.25">
      <c r="A360" s="68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</row>
    <row r="361" spans="1:31" ht="12.75" customHeight="1" x14ac:dyDescent="0.25">
      <c r="A361" s="68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  <c r="AD361" s="68"/>
      <c r="AE361" s="68"/>
    </row>
    <row r="362" spans="1:31" ht="12.75" customHeight="1" x14ac:dyDescent="0.25">
      <c r="A362" s="68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</row>
    <row r="363" spans="1:31" ht="12.75" customHeight="1" x14ac:dyDescent="0.25">
      <c r="A363" s="68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</row>
    <row r="364" spans="1:31" ht="12.75" customHeight="1" x14ac:dyDescent="0.25">
      <c r="A364" s="68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</row>
    <row r="365" spans="1:31" ht="12.75" customHeight="1" x14ac:dyDescent="0.25">
      <c r="A365" s="68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  <c r="AE365" s="68"/>
    </row>
    <row r="366" spans="1:31" ht="12.75" customHeight="1" x14ac:dyDescent="0.25">
      <c r="A366" s="68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</row>
    <row r="367" spans="1:31" ht="12.75" customHeight="1" x14ac:dyDescent="0.25">
      <c r="A367" s="68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</row>
    <row r="368" spans="1:31" ht="12.75" customHeight="1" x14ac:dyDescent="0.25">
      <c r="A368" s="68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</row>
    <row r="369" spans="1:31" ht="12.75" customHeight="1" x14ac:dyDescent="0.25">
      <c r="A369" s="68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68"/>
      <c r="AD369" s="68"/>
      <c r="AE369" s="68"/>
    </row>
    <row r="370" spans="1:31" ht="12.75" customHeight="1" x14ac:dyDescent="0.25">
      <c r="A370" s="68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  <c r="AC370" s="68"/>
      <c r="AD370" s="68"/>
      <c r="AE370" s="68"/>
    </row>
    <row r="371" spans="1:31" ht="12.75" customHeight="1" x14ac:dyDescent="0.25">
      <c r="A371" s="68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  <c r="AA371" s="68"/>
      <c r="AB371" s="68"/>
      <c r="AC371" s="68"/>
      <c r="AD371" s="68"/>
      <c r="AE371" s="68"/>
    </row>
    <row r="372" spans="1:31" ht="12.75" customHeight="1" x14ac:dyDescent="0.25">
      <c r="A372" s="68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  <c r="AC372" s="68"/>
      <c r="AD372" s="68"/>
      <c r="AE372" s="68"/>
    </row>
    <row r="373" spans="1:31" ht="12.75" customHeight="1" x14ac:dyDescent="0.25">
      <c r="A373" s="68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  <c r="AA373" s="68"/>
      <c r="AB373" s="68"/>
      <c r="AC373" s="68"/>
      <c r="AD373" s="68"/>
      <c r="AE373" s="68"/>
    </row>
    <row r="374" spans="1:31" ht="12.75" customHeight="1" x14ac:dyDescent="0.25">
      <c r="A374" s="68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</row>
    <row r="375" spans="1:31" ht="12.75" customHeight="1" x14ac:dyDescent="0.25">
      <c r="A375" s="68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  <c r="AE375" s="68"/>
    </row>
    <row r="376" spans="1:31" ht="12.75" customHeight="1" x14ac:dyDescent="0.25">
      <c r="A376" s="68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  <c r="AE376" s="68"/>
    </row>
    <row r="377" spans="1:31" ht="12.75" customHeight="1" x14ac:dyDescent="0.25">
      <c r="A377" s="68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  <c r="AC377" s="68"/>
      <c r="AD377" s="68"/>
      <c r="AE377" s="68"/>
    </row>
    <row r="378" spans="1:31" ht="12.75" customHeight="1" x14ac:dyDescent="0.25">
      <c r="A378" s="68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  <c r="AD378" s="68"/>
      <c r="AE378" s="68"/>
    </row>
    <row r="379" spans="1:31" ht="12.75" customHeight="1" x14ac:dyDescent="0.25">
      <c r="A379" s="68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  <c r="AD379" s="68"/>
      <c r="AE379" s="68"/>
    </row>
    <row r="380" spans="1:31" ht="12.75" customHeight="1" x14ac:dyDescent="0.25">
      <c r="A380" s="68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8"/>
      <c r="AD380" s="68"/>
      <c r="AE380" s="68"/>
    </row>
    <row r="381" spans="1:31" ht="12.75" customHeight="1" x14ac:dyDescent="0.25">
      <c r="A381" s="68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  <c r="AE381" s="68"/>
    </row>
    <row r="382" spans="1:31" ht="12.75" customHeight="1" x14ac:dyDescent="0.25">
      <c r="A382" s="68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  <c r="AE382" s="68"/>
    </row>
    <row r="383" spans="1:31" ht="12.75" customHeight="1" x14ac:dyDescent="0.25">
      <c r="A383" s="68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</row>
    <row r="384" spans="1:31" ht="12.75" customHeight="1" x14ac:dyDescent="0.25">
      <c r="A384" s="68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68"/>
      <c r="AD384" s="68"/>
      <c r="AE384" s="68"/>
    </row>
    <row r="385" spans="1:31" ht="12.75" customHeight="1" x14ac:dyDescent="0.25">
      <c r="A385" s="68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68"/>
      <c r="AD385" s="68"/>
      <c r="AE385" s="68"/>
    </row>
    <row r="386" spans="1:31" ht="12.75" customHeight="1" x14ac:dyDescent="0.25">
      <c r="A386" s="68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68"/>
      <c r="AD386" s="68"/>
      <c r="AE386" s="68"/>
    </row>
    <row r="387" spans="1:31" ht="12.75" customHeight="1" x14ac:dyDescent="0.25">
      <c r="A387" s="68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68"/>
      <c r="AD387" s="68"/>
      <c r="AE387" s="68"/>
    </row>
    <row r="388" spans="1:31" ht="12.75" customHeight="1" x14ac:dyDescent="0.25">
      <c r="A388" s="68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</row>
    <row r="389" spans="1:31" ht="12.75" customHeight="1" x14ac:dyDescent="0.25">
      <c r="A389" s="68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</row>
    <row r="390" spans="1:31" ht="12.75" customHeight="1" x14ac:dyDescent="0.25">
      <c r="A390" s="68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</row>
    <row r="391" spans="1:31" ht="12.75" customHeight="1" x14ac:dyDescent="0.25">
      <c r="A391" s="68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  <c r="AD391" s="68"/>
      <c r="AE391" s="68"/>
    </row>
    <row r="392" spans="1:31" ht="12.75" customHeight="1" x14ac:dyDescent="0.25">
      <c r="A392" s="68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  <c r="AD392" s="68"/>
      <c r="AE392" s="68"/>
    </row>
    <row r="393" spans="1:31" ht="12.75" customHeight="1" x14ac:dyDescent="0.25">
      <c r="A393" s="68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</row>
    <row r="394" spans="1:31" ht="12.75" customHeight="1" x14ac:dyDescent="0.25">
      <c r="A394" s="68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68"/>
      <c r="AD394" s="68"/>
      <c r="AE394" s="68"/>
    </row>
    <row r="395" spans="1:31" ht="12.75" customHeight="1" x14ac:dyDescent="0.25">
      <c r="A395" s="68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68"/>
      <c r="AD395" s="68"/>
      <c r="AE395" s="68"/>
    </row>
    <row r="396" spans="1:31" ht="12.75" customHeight="1" x14ac:dyDescent="0.25">
      <c r="A396" s="68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  <c r="AD396" s="68"/>
      <c r="AE396" s="68"/>
    </row>
    <row r="397" spans="1:31" ht="12.75" customHeight="1" x14ac:dyDescent="0.25">
      <c r="A397" s="68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8"/>
      <c r="AD397" s="68"/>
      <c r="AE397" s="68"/>
    </row>
    <row r="398" spans="1:31" ht="12.75" customHeight="1" x14ac:dyDescent="0.25">
      <c r="A398" s="68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8"/>
      <c r="AD398" s="68"/>
      <c r="AE398" s="68"/>
    </row>
    <row r="399" spans="1:31" ht="12.75" customHeight="1" x14ac:dyDescent="0.25">
      <c r="A399" s="68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8"/>
      <c r="AD399" s="68"/>
      <c r="AE399" s="68"/>
    </row>
    <row r="400" spans="1:31" ht="12.75" customHeight="1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8"/>
      <c r="AD400" s="68"/>
      <c r="AE400" s="68"/>
    </row>
    <row r="401" spans="1:31" ht="12.75" customHeight="1" x14ac:dyDescent="0.25">
      <c r="A401" s="68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  <c r="AD401" s="68"/>
      <c r="AE401" s="68"/>
    </row>
    <row r="402" spans="1:31" ht="12.75" customHeight="1" x14ac:dyDescent="0.25">
      <c r="A402" s="68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  <c r="AA402" s="68"/>
      <c r="AB402" s="68"/>
      <c r="AC402" s="68"/>
      <c r="AD402" s="68"/>
      <c r="AE402" s="68"/>
    </row>
    <row r="403" spans="1:31" ht="12.75" customHeight="1" x14ac:dyDescent="0.25">
      <c r="A403" s="68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  <c r="AA403" s="68"/>
      <c r="AB403" s="68"/>
      <c r="AC403" s="68"/>
      <c r="AD403" s="68"/>
      <c r="AE403" s="68"/>
    </row>
    <row r="404" spans="1:31" ht="12.75" customHeight="1" x14ac:dyDescent="0.25">
      <c r="A404" s="68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  <c r="AC404" s="68"/>
      <c r="AD404" s="68"/>
      <c r="AE404" s="68"/>
    </row>
    <row r="405" spans="1:31" ht="12.75" customHeight="1" x14ac:dyDescent="0.25">
      <c r="A405" s="68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  <c r="AC405" s="68"/>
      <c r="AD405" s="68"/>
      <c r="AE405" s="68"/>
    </row>
    <row r="406" spans="1:31" ht="12.75" customHeight="1" x14ac:dyDescent="0.25">
      <c r="A406" s="68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  <c r="AA406" s="68"/>
      <c r="AB406" s="68"/>
      <c r="AC406" s="68"/>
      <c r="AD406" s="68"/>
      <c r="AE406" s="68"/>
    </row>
    <row r="407" spans="1:31" ht="12.75" customHeight="1" x14ac:dyDescent="0.25">
      <c r="A407" s="68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  <c r="AA407" s="68"/>
      <c r="AB407" s="68"/>
      <c r="AC407" s="68"/>
      <c r="AD407" s="68"/>
      <c r="AE407" s="68"/>
    </row>
    <row r="408" spans="1:31" ht="12.75" customHeight="1" x14ac:dyDescent="0.25">
      <c r="A408" s="68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  <c r="AA408" s="68"/>
      <c r="AB408" s="68"/>
      <c r="AC408" s="68"/>
      <c r="AD408" s="68"/>
      <c r="AE408" s="68"/>
    </row>
    <row r="409" spans="1:31" ht="12.75" customHeight="1" x14ac:dyDescent="0.25">
      <c r="A409" s="68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  <c r="AA409" s="68"/>
      <c r="AB409" s="68"/>
      <c r="AC409" s="68"/>
      <c r="AD409" s="68"/>
      <c r="AE409" s="68"/>
    </row>
    <row r="410" spans="1:31" ht="12.75" customHeight="1" x14ac:dyDescent="0.25">
      <c r="A410" s="68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  <c r="AA410" s="68"/>
      <c r="AB410" s="68"/>
      <c r="AC410" s="68"/>
      <c r="AD410" s="68"/>
      <c r="AE410" s="68"/>
    </row>
    <row r="411" spans="1:31" ht="12.75" customHeight="1" x14ac:dyDescent="0.25">
      <c r="A411" s="68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  <c r="AC411" s="68"/>
      <c r="AD411" s="68"/>
      <c r="AE411" s="68"/>
    </row>
    <row r="412" spans="1:31" ht="12.75" customHeight="1" x14ac:dyDescent="0.25">
      <c r="A412" s="68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  <c r="AC412" s="68"/>
      <c r="AD412" s="68"/>
      <c r="AE412" s="68"/>
    </row>
    <row r="413" spans="1:31" ht="12.75" customHeight="1" x14ac:dyDescent="0.25">
      <c r="A413" s="68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  <c r="AC413" s="68"/>
      <c r="AD413" s="68"/>
      <c r="AE413" s="68"/>
    </row>
    <row r="414" spans="1:31" ht="12.75" customHeight="1" x14ac:dyDescent="0.25">
      <c r="A414" s="68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  <c r="AC414" s="68"/>
      <c r="AD414" s="68"/>
      <c r="AE414" s="68"/>
    </row>
    <row r="415" spans="1:31" ht="12.75" customHeight="1" x14ac:dyDescent="0.25">
      <c r="A415" s="68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  <c r="AA415" s="68"/>
      <c r="AB415" s="68"/>
      <c r="AC415" s="68"/>
      <c r="AD415" s="68"/>
      <c r="AE415" s="68"/>
    </row>
    <row r="416" spans="1:31" ht="12.75" customHeight="1" x14ac:dyDescent="0.25">
      <c r="A416" s="68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  <c r="AA416" s="68"/>
      <c r="AB416" s="68"/>
      <c r="AC416" s="68"/>
      <c r="AD416" s="68"/>
      <c r="AE416" s="68"/>
    </row>
    <row r="417" spans="1:31" ht="12.75" customHeight="1" x14ac:dyDescent="0.25">
      <c r="A417" s="68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  <c r="AA417" s="68"/>
      <c r="AB417" s="68"/>
      <c r="AC417" s="68"/>
      <c r="AD417" s="68"/>
      <c r="AE417" s="68"/>
    </row>
    <row r="418" spans="1:31" ht="12.75" customHeight="1" x14ac:dyDescent="0.25">
      <c r="A418" s="68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  <c r="AA418" s="68"/>
      <c r="AB418" s="68"/>
      <c r="AC418" s="68"/>
      <c r="AD418" s="68"/>
      <c r="AE418" s="68"/>
    </row>
    <row r="419" spans="1:31" ht="12.75" customHeight="1" x14ac:dyDescent="0.25">
      <c r="A419" s="68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  <c r="AA419" s="68"/>
      <c r="AB419" s="68"/>
      <c r="AC419" s="68"/>
      <c r="AD419" s="68"/>
      <c r="AE419" s="68"/>
    </row>
    <row r="420" spans="1:31" ht="12.75" customHeight="1" x14ac:dyDescent="0.25">
      <c r="A420" s="68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  <c r="AA420" s="68"/>
      <c r="AB420" s="68"/>
      <c r="AC420" s="68"/>
      <c r="AD420" s="68"/>
      <c r="AE420" s="68"/>
    </row>
    <row r="421" spans="1:31" ht="12.75" customHeight="1" x14ac:dyDescent="0.25">
      <c r="A421" s="68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  <c r="AA421" s="68"/>
      <c r="AB421" s="68"/>
      <c r="AC421" s="68"/>
      <c r="AD421" s="68"/>
      <c r="AE421" s="68"/>
    </row>
    <row r="422" spans="1:31" ht="12.75" customHeight="1" x14ac:dyDescent="0.25">
      <c r="A422" s="68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  <c r="AA422" s="68"/>
      <c r="AB422" s="68"/>
      <c r="AC422" s="68"/>
      <c r="AD422" s="68"/>
      <c r="AE422" s="68"/>
    </row>
    <row r="423" spans="1:31" ht="12.75" customHeight="1" x14ac:dyDescent="0.25">
      <c r="A423" s="68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  <c r="AA423" s="68"/>
      <c r="AB423" s="68"/>
      <c r="AC423" s="68"/>
      <c r="AD423" s="68"/>
      <c r="AE423" s="68"/>
    </row>
    <row r="424" spans="1:31" ht="12.75" customHeight="1" x14ac:dyDescent="0.25">
      <c r="A424" s="68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  <c r="AA424" s="68"/>
      <c r="AB424" s="68"/>
      <c r="AC424" s="68"/>
      <c r="AD424" s="68"/>
      <c r="AE424" s="68"/>
    </row>
    <row r="425" spans="1:31" ht="12.75" customHeight="1" x14ac:dyDescent="0.25">
      <c r="A425" s="68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  <c r="AA425" s="68"/>
      <c r="AB425" s="68"/>
      <c r="AC425" s="68"/>
      <c r="AD425" s="68"/>
      <c r="AE425" s="68"/>
    </row>
    <row r="426" spans="1:31" ht="12.75" customHeight="1" x14ac:dyDescent="0.25">
      <c r="A426" s="68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  <c r="AA426" s="68"/>
      <c r="AB426" s="68"/>
      <c r="AC426" s="68"/>
      <c r="AD426" s="68"/>
      <c r="AE426" s="68"/>
    </row>
    <row r="427" spans="1:31" ht="12.75" customHeight="1" x14ac:dyDescent="0.25">
      <c r="A427" s="68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  <c r="AA427" s="68"/>
      <c r="AB427" s="68"/>
      <c r="AC427" s="68"/>
      <c r="AD427" s="68"/>
      <c r="AE427" s="68"/>
    </row>
    <row r="428" spans="1:31" ht="12.75" customHeight="1" x14ac:dyDescent="0.25">
      <c r="A428" s="68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  <c r="AA428" s="68"/>
      <c r="AB428" s="68"/>
      <c r="AC428" s="68"/>
      <c r="AD428" s="68"/>
      <c r="AE428" s="68"/>
    </row>
    <row r="429" spans="1:31" ht="12.75" customHeight="1" x14ac:dyDescent="0.25">
      <c r="A429" s="68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  <c r="AA429" s="68"/>
      <c r="AB429" s="68"/>
      <c r="AC429" s="68"/>
      <c r="AD429" s="68"/>
      <c r="AE429" s="68"/>
    </row>
    <row r="430" spans="1:31" ht="12.75" customHeight="1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  <c r="AA430" s="68"/>
      <c r="AB430" s="68"/>
      <c r="AC430" s="68"/>
      <c r="AD430" s="68"/>
      <c r="AE430" s="68"/>
    </row>
    <row r="431" spans="1:31" ht="12.75" customHeight="1" x14ac:dyDescent="0.25">
      <c r="A431" s="68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  <c r="AA431" s="68"/>
      <c r="AB431" s="68"/>
      <c r="AC431" s="68"/>
      <c r="AD431" s="68"/>
      <c r="AE431" s="68"/>
    </row>
    <row r="432" spans="1:31" ht="12.75" customHeight="1" x14ac:dyDescent="0.25">
      <c r="A432" s="68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  <c r="AA432" s="68"/>
      <c r="AB432" s="68"/>
      <c r="AC432" s="68"/>
      <c r="AD432" s="68"/>
      <c r="AE432" s="68"/>
    </row>
    <row r="433" spans="1:31" ht="12.75" customHeight="1" x14ac:dyDescent="0.25">
      <c r="A433" s="68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  <c r="AC433" s="68"/>
      <c r="AD433" s="68"/>
      <c r="AE433" s="68"/>
    </row>
    <row r="434" spans="1:31" ht="12.75" customHeight="1" x14ac:dyDescent="0.25">
      <c r="A434" s="68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  <c r="AC434" s="68"/>
      <c r="AD434" s="68"/>
      <c r="AE434" s="68"/>
    </row>
    <row r="435" spans="1:31" ht="12.75" customHeight="1" x14ac:dyDescent="0.25">
      <c r="A435" s="68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  <c r="AC435" s="68"/>
      <c r="AD435" s="68"/>
      <c r="AE435" s="68"/>
    </row>
    <row r="436" spans="1:31" ht="12.75" customHeight="1" x14ac:dyDescent="0.25">
      <c r="A436" s="68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68"/>
      <c r="AD436" s="68"/>
      <c r="AE436" s="68"/>
    </row>
    <row r="437" spans="1:31" ht="12.75" customHeight="1" x14ac:dyDescent="0.25">
      <c r="A437" s="68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  <c r="AA437" s="68"/>
      <c r="AB437" s="68"/>
      <c r="AC437" s="68"/>
      <c r="AD437" s="68"/>
      <c r="AE437" s="68"/>
    </row>
    <row r="438" spans="1:31" ht="12.75" customHeight="1" x14ac:dyDescent="0.25">
      <c r="A438" s="68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  <c r="AA438" s="68"/>
      <c r="AB438" s="68"/>
      <c r="AC438" s="68"/>
      <c r="AD438" s="68"/>
      <c r="AE438" s="68"/>
    </row>
    <row r="439" spans="1:31" ht="12.75" customHeight="1" x14ac:dyDescent="0.25">
      <c r="A439" s="68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  <c r="AA439" s="68"/>
      <c r="AB439" s="68"/>
      <c r="AC439" s="68"/>
      <c r="AD439" s="68"/>
      <c r="AE439" s="68"/>
    </row>
    <row r="440" spans="1:31" ht="12.75" customHeight="1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  <c r="AA440" s="68"/>
      <c r="AB440" s="68"/>
      <c r="AC440" s="68"/>
      <c r="AD440" s="68"/>
      <c r="AE440" s="68"/>
    </row>
    <row r="441" spans="1:31" ht="12.75" customHeight="1" x14ac:dyDescent="0.25">
      <c r="A441" s="68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  <c r="AA441" s="68"/>
      <c r="AB441" s="68"/>
      <c r="AC441" s="68"/>
      <c r="AD441" s="68"/>
      <c r="AE441" s="68"/>
    </row>
    <row r="442" spans="1:31" ht="12.75" customHeight="1" x14ac:dyDescent="0.25">
      <c r="A442" s="68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  <c r="AA442" s="68"/>
      <c r="AB442" s="68"/>
      <c r="AC442" s="68"/>
      <c r="AD442" s="68"/>
      <c r="AE442" s="68"/>
    </row>
    <row r="443" spans="1:31" ht="12.75" customHeight="1" x14ac:dyDescent="0.25">
      <c r="A443" s="68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68"/>
      <c r="AD443" s="68"/>
      <c r="AE443" s="68"/>
    </row>
    <row r="444" spans="1:31" ht="12.75" customHeight="1" x14ac:dyDescent="0.25">
      <c r="A444" s="68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  <c r="AA444" s="68"/>
      <c r="AB444" s="68"/>
      <c r="AC444" s="68"/>
      <c r="AD444" s="68"/>
      <c r="AE444" s="68"/>
    </row>
    <row r="445" spans="1:31" ht="12.75" customHeight="1" x14ac:dyDescent="0.25">
      <c r="A445" s="68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  <c r="AA445" s="68"/>
      <c r="AB445" s="68"/>
      <c r="AC445" s="68"/>
      <c r="AD445" s="68"/>
      <c r="AE445" s="68"/>
    </row>
    <row r="446" spans="1:31" ht="12.75" customHeight="1" x14ac:dyDescent="0.25">
      <c r="A446" s="68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  <c r="AA446" s="68"/>
      <c r="AB446" s="68"/>
      <c r="AC446" s="68"/>
      <c r="AD446" s="68"/>
      <c r="AE446" s="68"/>
    </row>
    <row r="447" spans="1:31" ht="12.75" customHeight="1" x14ac:dyDescent="0.25">
      <c r="A447" s="68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  <c r="AA447" s="68"/>
      <c r="AB447" s="68"/>
      <c r="AC447" s="68"/>
      <c r="AD447" s="68"/>
      <c r="AE447" s="68"/>
    </row>
    <row r="448" spans="1:31" ht="12.75" customHeight="1" x14ac:dyDescent="0.25">
      <c r="A448" s="68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  <c r="AA448" s="68"/>
      <c r="AB448" s="68"/>
      <c r="AC448" s="68"/>
      <c r="AD448" s="68"/>
      <c r="AE448" s="68"/>
    </row>
    <row r="449" spans="1:31" ht="12.75" customHeight="1" x14ac:dyDescent="0.25">
      <c r="A449" s="68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  <c r="AA449" s="68"/>
      <c r="AB449" s="68"/>
      <c r="AC449" s="68"/>
      <c r="AD449" s="68"/>
      <c r="AE449" s="68"/>
    </row>
    <row r="450" spans="1:31" ht="12.75" customHeight="1" x14ac:dyDescent="0.25">
      <c r="A450" s="68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  <c r="AA450" s="68"/>
      <c r="AB450" s="68"/>
      <c r="AC450" s="68"/>
      <c r="AD450" s="68"/>
      <c r="AE450" s="68"/>
    </row>
    <row r="451" spans="1:31" ht="12.75" customHeight="1" x14ac:dyDescent="0.25">
      <c r="A451" s="68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  <c r="AA451" s="68"/>
      <c r="AB451" s="68"/>
      <c r="AC451" s="68"/>
      <c r="AD451" s="68"/>
      <c r="AE451" s="68"/>
    </row>
    <row r="452" spans="1:31" ht="12.75" customHeight="1" x14ac:dyDescent="0.25">
      <c r="A452" s="68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  <c r="AA452" s="68"/>
      <c r="AB452" s="68"/>
      <c r="AC452" s="68"/>
      <c r="AD452" s="68"/>
      <c r="AE452" s="68"/>
    </row>
    <row r="453" spans="1:31" ht="12.75" customHeight="1" x14ac:dyDescent="0.25">
      <c r="A453" s="68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  <c r="AA453" s="68"/>
      <c r="AB453" s="68"/>
      <c r="AC453" s="68"/>
      <c r="AD453" s="68"/>
      <c r="AE453" s="68"/>
    </row>
    <row r="454" spans="1:31" ht="12.75" customHeight="1" x14ac:dyDescent="0.25">
      <c r="A454" s="68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  <c r="AA454" s="68"/>
      <c r="AB454" s="68"/>
      <c r="AC454" s="68"/>
      <c r="AD454" s="68"/>
      <c r="AE454" s="68"/>
    </row>
    <row r="455" spans="1:31" ht="12.75" customHeight="1" x14ac:dyDescent="0.25">
      <c r="A455" s="68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  <c r="AA455" s="68"/>
      <c r="AB455" s="68"/>
      <c r="AC455" s="68"/>
      <c r="AD455" s="68"/>
      <c r="AE455" s="68"/>
    </row>
    <row r="456" spans="1:31" ht="12.75" customHeight="1" x14ac:dyDescent="0.25">
      <c r="A456" s="68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  <c r="AA456" s="68"/>
      <c r="AB456" s="68"/>
      <c r="AC456" s="68"/>
      <c r="AD456" s="68"/>
      <c r="AE456" s="68"/>
    </row>
    <row r="457" spans="1:31" ht="12.75" customHeight="1" x14ac:dyDescent="0.25">
      <c r="A457" s="68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  <c r="AA457" s="68"/>
      <c r="AB457" s="68"/>
      <c r="AC457" s="68"/>
      <c r="AD457" s="68"/>
      <c r="AE457" s="68"/>
    </row>
    <row r="458" spans="1:31" ht="12.75" customHeight="1" x14ac:dyDescent="0.25">
      <c r="A458" s="68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  <c r="AA458" s="68"/>
      <c r="AB458" s="68"/>
      <c r="AC458" s="68"/>
      <c r="AD458" s="68"/>
      <c r="AE458" s="68"/>
    </row>
    <row r="459" spans="1:31" ht="12.75" customHeight="1" x14ac:dyDescent="0.25">
      <c r="A459" s="68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  <c r="AA459" s="68"/>
      <c r="AB459" s="68"/>
      <c r="AC459" s="68"/>
      <c r="AD459" s="68"/>
      <c r="AE459" s="68"/>
    </row>
    <row r="460" spans="1:31" ht="12.75" customHeight="1" x14ac:dyDescent="0.25">
      <c r="A460" s="68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  <c r="AA460" s="68"/>
      <c r="AB460" s="68"/>
      <c r="AC460" s="68"/>
      <c r="AD460" s="68"/>
      <c r="AE460" s="68"/>
    </row>
    <row r="461" spans="1:31" ht="12.75" customHeight="1" x14ac:dyDescent="0.25">
      <c r="A461" s="68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  <c r="AA461" s="68"/>
      <c r="AB461" s="68"/>
      <c r="AC461" s="68"/>
      <c r="AD461" s="68"/>
      <c r="AE461" s="68"/>
    </row>
    <row r="462" spans="1:31" ht="12.75" customHeight="1" x14ac:dyDescent="0.25">
      <c r="A462" s="68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  <c r="AA462" s="68"/>
      <c r="AB462" s="68"/>
      <c r="AC462" s="68"/>
      <c r="AD462" s="68"/>
      <c r="AE462" s="68"/>
    </row>
    <row r="463" spans="1:31" ht="12.75" customHeight="1" x14ac:dyDescent="0.25">
      <c r="A463" s="68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  <c r="AA463" s="68"/>
      <c r="AB463" s="68"/>
      <c r="AC463" s="68"/>
      <c r="AD463" s="68"/>
      <c r="AE463" s="68"/>
    </row>
    <row r="464" spans="1:31" ht="12.75" customHeight="1" x14ac:dyDescent="0.25">
      <c r="A464" s="68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  <c r="AA464" s="68"/>
      <c r="AB464" s="68"/>
      <c r="AC464" s="68"/>
      <c r="AD464" s="68"/>
      <c r="AE464" s="68"/>
    </row>
    <row r="465" spans="1:31" ht="12.75" customHeight="1" x14ac:dyDescent="0.25">
      <c r="A465" s="68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  <c r="AA465" s="68"/>
      <c r="AB465" s="68"/>
      <c r="AC465" s="68"/>
      <c r="AD465" s="68"/>
      <c r="AE465" s="68"/>
    </row>
    <row r="466" spans="1:31" ht="12.75" customHeight="1" x14ac:dyDescent="0.25">
      <c r="A466" s="68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  <c r="AA466" s="68"/>
      <c r="AB466" s="68"/>
      <c r="AC466" s="68"/>
      <c r="AD466" s="68"/>
      <c r="AE466" s="68"/>
    </row>
    <row r="467" spans="1:31" ht="12.75" customHeight="1" x14ac:dyDescent="0.25">
      <c r="A467" s="68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  <c r="AA467" s="68"/>
      <c r="AB467" s="68"/>
      <c r="AC467" s="68"/>
      <c r="AD467" s="68"/>
      <c r="AE467" s="68"/>
    </row>
    <row r="468" spans="1:31" ht="12.75" customHeight="1" x14ac:dyDescent="0.25">
      <c r="A468" s="68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  <c r="AA468" s="68"/>
      <c r="AB468" s="68"/>
      <c r="AC468" s="68"/>
      <c r="AD468" s="68"/>
      <c r="AE468" s="68"/>
    </row>
    <row r="469" spans="1:31" ht="12.75" customHeight="1" x14ac:dyDescent="0.25">
      <c r="A469" s="68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  <c r="AA469" s="68"/>
      <c r="AB469" s="68"/>
      <c r="AC469" s="68"/>
      <c r="AD469" s="68"/>
      <c r="AE469" s="68"/>
    </row>
    <row r="470" spans="1:31" ht="12.75" customHeight="1" x14ac:dyDescent="0.25">
      <c r="A470" s="68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  <c r="AA470" s="68"/>
      <c r="AB470" s="68"/>
      <c r="AC470" s="68"/>
      <c r="AD470" s="68"/>
      <c r="AE470" s="68"/>
    </row>
    <row r="471" spans="1:31" ht="12.75" customHeight="1" x14ac:dyDescent="0.25">
      <c r="A471" s="68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  <c r="AA471" s="68"/>
      <c r="AB471" s="68"/>
      <c r="AC471" s="68"/>
      <c r="AD471" s="68"/>
      <c r="AE471" s="68"/>
    </row>
    <row r="472" spans="1:31" ht="12.75" customHeight="1" x14ac:dyDescent="0.25">
      <c r="A472" s="68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  <c r="AA472" s="68"/>
      <c r="AB472" s="68"/>
      <c r="AC472" s="68"/>
      <c r="AD472" s="68"/>
      <c r="AE472" s="68"/>
    </row>
    <row r="473" spans="1:31" ht="12.75" customHeight="1" x14ac:dyDescent="0.25">
      <c r="A473" s="68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  <c r="AA473" s="68"/>
      <c r="AB473" s="68"/>
      <c r="AC473" s="68"/>
      <c r="AD473" s="68"/>
      <c r="AE473" s="68"/>
    </row>
    <row r="474" spans="1:31" ht="12.75" customHeight="1" x14ac:dyDescent="0.25">
      <c r="A474" s="68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  <c r="AA474" s="68"/>
      <c r="AB474" s="68"/>
      <c r="AC474" s="68"/>
      <c r="AD474" s="68"/>
      <c r="AE474" s="68"/>
    </row>
    <row r="475" spans="1:31" ht="12.75" customHeight="1" x14ac:dyDescent="0.25">
      <c r="A475" s="68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  <c r="AA475" s="68"/>
      <c r="AB475" s="68"/>
      <c r="AC475" s="68"/>
      <c r="AD475" s="68"/>
      <c r="AE475" s="68"/>
    </row>
    <row r="476" spans="1:31" ht="12.75" customHeight="1" x14ac:dyDescent="0.25">
      <c r="A476" s="68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  <c r="AA476" s="68"/>
      <c r="AB476" s="68"/>
      <c r="AC476" s="68"/>
      <c r="AD476" s="68"/>
      <c r="AE476" s="68"/>
    </row>
    <row r="477" spans="1:31" ht="12.75" customHeight="1" x14ac:dyDescent="0.25">
      <c r="A477" s="68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  <c r="AA477" s="68"/>
      <c r="AB477" s="68"/>
      <c r="AC477" s="68"/>
      <c r="AD477" s="68"/>
      <c r="AE477" s="68"/>
    </row>
    <row r="478" spans="1:31" ht="12.75" customHeight="1" x14ac:dyDescent="0.25">
      <c r="A478" s="68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  <c r="AA478" s="68"/>
      <c r="AB478" s="68"/>
      <c r="AC478" s="68"/>
      <c r="AD478" s="68"/>
      <c r="AE478" s="68"/>
    </row>
    <row r="479" spans="1:31" ht="12.75" customHeight="1" x14ac:dyDescent="0.25">
      <c r="A479" s="68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  <c r="AA479" s="68"/>
      <c r="AB479" s="68"/>
      <c r="AC479" s="68"/>
      <c r="AD479" s="68"/>
      <c r="AE479" s="68"/>
    </row>
    <row r="480" spans="1:31" ht="12.75" customHeight="1" x14ac:dyDescent="0.25">
      <c r="A480" s="68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  <c r="AA480" s="68"/>
      <c r="AB480" s="68"/>
      <c r="AC480" s="68"/>
      <c r="AD480" s="68"/>
      <c r="AE480" s="68"/>
    </row>
    <row r="481" spans="1:31" ht="12.75" customHeight="1" x14ac:dyDescent="0.25">
      <c r="A481" s="68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  <c r="AA481" s="68"/>
      <c r="AB481" s="68"/>
      <c r="AC481" s="68"/>
      <c r="AD481" s="68"/>
      <c r="AE481" s="68"/>
    </row>
    <row r="482" spans="1:31" ht="12.75" customHeight="1" x14ac:dyDescent="0.25">
      <c r="A482" s="68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  <c r="AA482" s="68"/>
      <c r="AB482" s="68"/>
      <c r="AC482" s="68"/>
      <c r="AD482" s="68"/>
      <c r="AE482" s="68"/>
    </row>
    <row r="483" spans="1:31" ht="12.75" customHeight="1" x14ac:dyDescent="0.25">
      <c r="A483" s="68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  <c r="AA483" s="68"/>
      <c r="AB483" s="68"/>
      <c r="AC483" s="68"/>
      <c r="AD483" s="68"/>
      <c r="AE483" s="68"/>
    </row>
    <row r="484" spans="1:31" ht="12.75" customHeight="1" x14ac:dyDescent="0.25">
      <c r="A484" s="68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  <c r="AA484" s="68"/>
      <c r="AB484" s="68"/>
      <c r="AC484" s="68"/>
      <c r="AD484" s="68"/>
      <c r="AE484" s="68"/>
    </row>
    <row r="485" spans="1:31" ht="12.75" customHeight="1" x14ac:dyDescent="0.25">
      <c r="A485" s="68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  <c r="AA485" s="68"/>
      <c r="AB485" s="68"/>
      <c r="AC485" s="68"/>
      <c r="AD485" s="68"/>
      <c r="AE485" s="68"/>
    </row>
    <row r="486" spans="1:31" ht="12.75" customHeight="1" x14ac:dyDescent="0.25">
      <c r="A486" s="68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  <c r="AA486" s="68"/>
      <c r="AB486" s="68"/>
      <c r="AC486" s="68"/>
      <c r="AD486" s="68"/>
      <c r="AE486" s="68"/>
    </row>
    <row r="487" spans="1:31" ht="12.75" customHeight="1" x14ac:dyDescent="0.25">
      <c r="A487" s="68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  <c r="AA487" s="68"/>
      <c r="AB487" s="68"/>
      <c r="AC487" s="68"/>
      <c r="AD487" s="68"/>
      <c r="AE487" s="68"/>
    </row>
    <row r="488" spans="1:31" ht="12.75" customHeight="1" x14ac:dyDescent="0.25">
      <c r="A488" s="68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  <c r="AA488" s="68"/>
      <c r="AB488" s="68"/>
      <c r="AC488" s="68"/>
      <c r="AD488" s="68"/>
      <c r="AE488" s="68"/>
    </row>
    <row r="489" spans="1:31" ht="12.75" customHeight="1" x14ac:dyDescent="0.25">
      <c r="A489" s="68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  <c r="AA489" s="68"/>
      <c r="AB489" s="68"/>
      <c r="AC489" s="68"/>
      <c r="AD489" s="68"/>
      <c r="AE489" s="68"/>
    </row>
    <row r="490" spans="1:31" ht="12.75" customHeight="1" x14ac:dyDescent="0.25">
      <c r="A490" s="68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  <c r="AA490" s="68"/>
      <c r="AB490" s="68"/>
      <c r="AC490" s="68"/>
      <c r="AD490" s="68"/>
      <c r="AE490" s="68"/>
    </row>
    <row r="491" spans="1:31" ht="12.75" customHeight="1" x14ac:dyDescent="0.25">
      <c r="A491" s="68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  <c r="AA491" s="68"/>
      <c r="AB491" s="68"/>
      <c r="AC491" s="68"/>
      <c r="AD491" s="68"/>
      <c r="AE491" s="68"/>
    </row>
    <row r="492" spans="1:31" ht="12.75" customHeight="1" x14ac:dyDescent="0.25">
      <c r="A492" s="68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  <c r="AA492" s="68"/>
      <c r="AB492" s="68"/>
      <c r="AC492" s="68"/>
      <c r="AD492" s="68"/>
      <c r="AE492" s="68"/>
    </row>
    <row r="493" spans="1:31" ht="12.75" customHeight="1" x14ac:dyDescent="0.25">
      <c r="A493" s="68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  <c r="AA493" s="68"/>
      <c r="AB493" s="68"/>
      <c r="AC493" s="68"/>
      <c r="AD493" s="68"/>
      <c r="AE493" s="68"/>
    </row>
    <row r="494" spans="1:31" ht="12.75" customHeight="1" x14ac:dyDescent="0.25">
      <c r="A494" s="68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  <c r="AA494" s="68"/>
      <c r="AB494" s="68"/>
      <c r="AC494" s="68"/>
      <c r="AD494" s="68"/>
      <c r="AE494" s="68"/>
    </row>
    <row r="495" spans="1:31" ht="12.75" customHeight="1" x14ac:dyDescent="0.25">
      <c r="A495" s="68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  <c r="AA495" s="68"/>
      <c r="AB495" s="68"/>
      <c r="AC495" s="68"/>
      <c r="AD495" s="68"/>
      <c r="AE495" s="68"/>
    </row>
    <row r="496" spans="1:31" ht="12.75" customHeight="1" x14ac:dyDescent="0.25">
      <c r="A496" s="68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  <c r="AA496" s="68"/>
      <c r="AB496" s="68"/>
      <c r="AC496" s="68"/>
      <c r="AD496" s="68"/>
      <c r="AE496" s="68"/>
    </row>
    <row r="497" spans="1:31" ht="12.75" customHeight="1" x14ac:dyDescent="0.25">
      <c r="A497" s="68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  <c r="AA497" s="68"/>
      <c r="AB497" s="68"/>
      <c r="AC497" s="68"/>
      <c r="AD497" s="68"/>
      <c r="AE497" s="68"/>
    </row>
    <row r="498" spans="1:31" ht="12.75" customHeight="1" x14ac:dyDescent="0.25">
      <c r="A498" s="68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  <c r="AA498" s="68"/>
      <c r="AB498" s="68"/>
      <c r="AC498" s="68"/>
      <c r="AD498" s="68"/>
      <c r="AE498" s="68"/>
    </row>
    <row r="499" spans="1:31" ht="12.75" customHeight="1" x14ac:dyDescent="0.25">
      <c r="A499" s="68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  <c r="AA499" s="68"/>
      <c r="AB499" s="68"/>
      <c r="AC499" s="68"/>
      <c r="AD499" s="68"/>
      <c r="AE499" s="68"/>
    </row>
    <row r="500" spans="1:31" ht="12.75" customHeight="1" x14ac:dyDescent="0.25">
      <c r="A500" s="68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  <c r="AA500" s="68"/>
      <c r="AB500" s="68"/>
      <c r="AC500" s="68"/>
      <c r="AD500" s="68"/>
      <c r="AE500" s="68"/>
    </row>
    <row r="501" spans="1:31" ht="12.75" customHeight="1" x14ac:dyDescent="0.25">
      <c r="A501" s="68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  <c r="AA501" s="68"/>
      <c r="AB501" s="68"/>
      <c r="AC501" s="68"/>
      <c r="AD501" s="68"/>
      <c r="AE501" s="68"/>
    </row>
    <row r="502" spans="1:31" ht="12.75" customHeight="1" x14ac:dyDescent="0.25">
      <c r="A502" s="68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  <c r="AA502" s="68"/>
      <c r="AB502" s="68"/>
      <c r="AC502" s="68"/>
      <c r="AD502" s="68"/>
      <c r="AE502" s="68"/>
    </row>
    <row r="503" spans="1:31" ht="12.75" customHeight="1" x14ac:dyDescent="0.25">
      <c r="A503" s="68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  <c r="AA503" s="68"/>
      <c r="AB503" s="68"/>
      <c r="AC503" s="68"/>
      <c r="AD503" s="68"/>
      <c r="AE503" s="68"/>
    </row>
    <row r="504" spans="1:31" ht="12.75" customHeight="1" x14ac:dyDescent="0.25">
      <c r="A504" s="68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  <c r="AA504" s="68"/>
      <c r="AB504" s="68"/>
      <c r="AC504" s="68"/>
      <c r="AD504" s="68"/>
      <c r="AE504" s="68"/>
    </row>
    <row r="505" spans="1:31" ht="12.75" customHeight="1" x14ac:dyDescent="0.25">
      <c r="A505" s="68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  <c r="AA505" s="68"/>
      <c r="AB505" s="68"/>
      <c r="AC505" s="68"/>
      <c r="AD505" s="68"/>
      <c r="AE505" s="68"/>
    </row>
    <row r="506" spans="1:31" ht="12.75" customHeight="1" x14ac:dyDescent="0.25">
      <c r="A506" s="68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  <c r="AA506" s="68"/>
      <c r="AB506" s="68"/>
      <c r="AC506" s="68"/>
      <c r="AD506" s="68"/>
      <c r="AE506" s="68"/>
    </row>
    <row r="507" spans="1:31" ht="12.75" customHeight="1" x14ac:dyDescent="0.25">
      <c r="A507" s="68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  <c r="AA507" s="68"/>
      <c r="AB507" s="68"/>
      <c r="AC507" s="68"/>
      <c r="AD507" s="68"/>
      <c r="AE507" s="68"/>
    </row>
    <row r="508" spans="1:31" ht="12.75" customHeight="1" x14ac:dyDescent="0.25">
      <c r="A508" s="68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  <c r="AA508" s="68"/>
      <c r="AB508" s="68"/>
      <c r="AC508" s="68"/>
      <c r="AD508" s="68"/>
      <c r="AE508" s="68"/>
    </row>
    <row r="509" spans="1:31" ht="12.75" customHeight="1" x14ac:dyDescent="0.25">
      <c r="A509" s="68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  <c r="AA509" s="68"/>
      <c r="AB509" s="68"/>
      <c r="AC509" s="68"/>
      <c r="AD509" s="68"/>
      <c r="AE509" s="68"/>
    </row>
    <row r="510" spans="1:31" ht="12.75" customHeight="1" x14ac:dyDescent="0.25">
      <c r="A510" s="68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  <c r="AA510" s="68"/>
      <c r="AB510" s="68"/>
      <c r="AC510" s="68"/>
      <c r="AD510" s="68"/>
      <c r="AE510" s="68"/>
    </row>
    <row r="511" spans="1:31" ht="12.75" customHeight="1" x14ac:dyDescent="0.25">
      <c r="A511" s="68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  <c r="AA511" s="68"/>
      <c r="AB511" s="68"/>
      <c r="AC511" s="68"/>
      <c r="AD511" s="68"/>
      <c r="AE511" s="68"/>
    </row>
    <row r="512" spans="1:31" ht="12.75" customHeight="1" x14ac:dyDescent="0.25">
      <c r="A512" s="68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  <c r="AA512" s="68"/>
      <c r="AB512" s="68"/>
      <c r="AC512" s="68"/>
      <c r="AD512" s="68"/>
      <c r="AE512" s="68"/>
    </row>
    <row r="513" spans="1:31" ht="12.75" customHeight="1" x14ac:dyDescent="0.25">
      <c r="A513" s="68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  <c r="AA513" s="68"/>
      <c r="AB513" s="68"/>
      <c r="AC513" s="68"/>
      <c r="AD513" s="68"/>
      <c r="AE513" s="68"/>
    </row>
    <row r="514" spans="1:31" ht="12.75" customHeight="1" x14ac:dyDescent="0.25">
      <c r="A514" s="68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  <c r="AA514" s="68"/>
      <c r="AB514" s="68"/>
      <c r="AC514" s="68"/>
      <c r="AD514" s="68"/>
      <c r="AE514" s="68"/>
    </row>
    <row r="515" spans="1:31" ht="12.75" customHeight="1" x14ac:dyDescent="0.25">
      <c r="A515" s="68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  <c r="AA515" s="68"/>
      <c r="AB515" s="68"/>
      <c r="AC515" s="68"/>
      <c r="AD515" s="68"/>
      <c r="AE515" s="68"/>
    </row>
    <row r="516" spans="1:31" ht="12.75" customHeight="1" x14ac:dyDescent="0.25">
      <c r="A516" s="68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  <c r="AA516" s="68"/>
      <c r="AB516" s="68"/>
      <c r="AC516" s="68"/>
      <c r="AD516" s="68"/>
      <c r="AE516" s="68"/>
    </row>
    <row r="517" spans="1:31" ht="12.75" customHeight="1" x14ac:dyDescent="0.25">
      <c r="A517" s="68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  <c r="AA517" s="68"/>
      <c r="AB517" s="68"/>
      <c r="AC517" s="68"/>
      <c r="AD517" s="68"/>
      <c r="AE517" s="68"/>
    </row>
    <row r="518" spans="1:31" ht="12.75" customHeight="1" x14ac:dyDescent="0.25">
      <c r="A518" s="68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  <c r="AA518" s="68"/>
      <c r="AB518" s="68"/>
      <c r="AC518" s="68"/>
      <c r="AD518" s="68"/>
      <c r="AE518" s="68"/>
    </row>
    <row r="519" spans="1:31" ht="12.75" customHeight="1" x14ac:dyDescent="0.25">
      <c r="A519" s="68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  <c r="AA519" s="68"/>
      <c r="AB519" s="68"/>
      <c r="AC519" s="68"/>
      <c r="AD519" s="68"/>
      <c r="AE519" s="68"/>
    </row>
    <row r="520" spans="1:31" ht="12.75" customHeight="1" x14ac:dyDescent="0.25">
      <c r="A520" s="68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  <c r="AA520" s="68"/>
      <c r="AB520" s="68"/>
      <c r="AC520" s="68"/>
      <c r="AD520" s="68"/>
      <c r="AE520" s="68"/>
    </row>
    <row r="521" spans="1:31" ht="12.75" customHeight="1" x14ac:dyDescent="0.25">
      <c r="A521" s="68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  <c r="AA521" s="68"/>
      <c r="AB521" s="68"/>
      <c r="AC521" s="68"/>
      <c r="AD521" s="68"/>
      <c r="AE521" s="68"/>
    </row>
    <row r="522" spans="1:31" ht="12.75" customHeight="1" x14ac:dyDescent="0.25">
      <c r="A522" s="68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  <c r="AA522" s="68"/>
      <c r="AB522" s="68"/>
      <c r="AC522" s="68"/>
      <c r="AD522" s="68"/>
      <c r="AE522" s="68"/>
    </row>
    <row r="523" spans="1:31" ht="12.75" customHeight="1" x14ac:dyDescent="0.25">
      <c r="A523" s="68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  <c r="AA523" s="68"/>
      <c r="AB523" s="68"/>
      <c r="AC523" s="68"/>
      <c r="AD523" s="68"/>
      <c r="AE523" s="68"/>
    </row>
    <row r="524" spans="1:31" ht="12.75" customHeight="1" x14ac:dyDescent="0.25">
      <c r="A524" s="68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  <c r="AA524" s="68"/>
      <c r="AB524" s="68"/>
      <c r="AC524" s="68"/>
      <c r="AD524" s="68"/>
      <c r="AE524" s="68"/>
    </row>
    <row r="525" spans="1:31" ht="12.75" customHeight="1" x14ac:dyDescent="0.25">
      <c r="A525" s="68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  <c r="AA525" s="68"/>
      <c r="AB525" s="68"/>
      <c r="AC525" s="68"/>
      <c r="AD525" s="68"/>
      <c r="AE525" s="68"/>
    </row>
    <row r="526" spans="1:31" ht="12.75" customHeight="1" x14ac:dyDescent="0.25">
      <c r="A526" s="68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  <c r="AA526" s="68"/>
      <c r="AB526" s="68"/>
      <c r="AC526" s="68"/>
      <c r="AD526" s="68"/>
      <c r="AE526" s="68"/>
    </row>
    <row r="527" spans="1:31" ht="12.75" customHeight="1" x14ac:dyDescent="0.25">
      <c r="A527" s="68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  <c r="AA527" s="68"/>
      <c r="AB527" s="68"/>
      <c r="AC527" s="68"/>
      <c r="AD527" s="68"/>
      <c r="AE527" s="68"/>
    </row>
    <row r="528" spans="1:31" ht="12.75" customHeight="1" x14ac:dyDescent="0.25">
      <c r="A528" s="68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  <c r="AA528" s="68"/>
      <c r="AB528" s="68"/>
      <c r="AC528" s="68"/>
      <c r="AD528" s="68"/>
      <c r="AE528" s="68"/>
    </row>
    <row r="529" spans="1:31" ht="12.75" customHeight="1" x14ac:dyDescent="0.25">
      <c r="A529" s="68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  <c r="AA529" s="68"/>
      <c r="AB529" s="68"/>
      <c r="AC529" s="68"/>
      <c r="AD529" s="68"/>
      <c r="AE529" s="68"/>
    </row>
    <row r="530" spans="1:31" ht="12.75" customHeight="1" x14ac:dyDescent="0.25">
      <c r="A530" s="68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  <c r="AA530" s="68"/>
      <c r="AB530" s="68"/>
      <c r="AC530" s="68"/>
      <c r="AD530" s="68"/>
      <c r="AE530" s="68"/>
    </row>
    <row r="531" spans="1:31" ht="12.75" customHeight="1" x14ac:dyDescent="0.25">
      <c r="A531" s="68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  <c r="AA531" s="68"/>
      <c r="AB531" s="68"/>
      <c r="AC531" s="68"/>
      <c r="AD531" s="68"/>
      <c r="AE531" s="68"/>
    </row>
    <row r="532" spans="1:31" ht="12.75" customHeight="1" x14ac:dyDescent="0.25">
      <c r="A532" s="68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  <c r="AA532" s="68"/>
      <c r="AB532" s="68"/>
      <c r="AC532" s="68"/>
      <c r="AD532" s="68"/>
      <c r="AE532" s="68"/>
    </row>
    <row r="533" spans="1:31" ht="12.75" customHeight="1" x14ac:dyDescent="0.25">
      <c r="A533" s="68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  <c r="AA533" s="68"/>
      <c r="AB533" s="68"/>
      <c r="AC533" s="68"/>
      <c r="AD533" s="68"/>
      <c r="AE533" s="68"/>
    </row>
    <row r="534" spans="1:31" ht="12.75" customHeight="1" x14ac:dyDescent="0.25">
      <c r="A534" s="68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  <c r="AA534" s="68"/>
      <c r="AB534" s="68"/>
      <c r="AC534" s="68"/>
      <c r="AD534" s="68"/>
      <c r="AE534" s="68"/>
    </row>
    <row r="535" spans="1:31" ht="12.75" customHeight="1" x14ac:dyDescent="0.25">
      <c r="A535" s="68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  <c r="AA535" s="68"/>
      <c r="AB535" s="68"/>
      <c r="AC535" s="68"/>
      <c r="AD535" s="68"/>
      <c r="AE535" s="68"/>
    </row>
    <row r="536" spans="1:31" ht="12.75" customHeight="1" x14ac:dyDescent="0.25">
      <c r="A536" s="68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  <c r="AA536" s="68"/>
      <c r="AB536" s="68"/>
      <c r="AC536" s="68"/>
      <c r="AD536" s="68"/>
      <c r="AE536" s="68"/>
    </row>
    <row r="537" spans="1:31" ht="12.75" customHeight="1" x14ac:dyDescent="0.25">
      <c r="A537" s="68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  <c r="AA537" s="68"/>
      <c r="AB537" s="68"/>
      <c r="AC537" s="68"/>
      <c r="AD537" s="68"/>
      <c r="AE537" s="68"/>
    </row>
    <row r="538" spans="1:31" ht="12.75" customHeight="1" x14ac:dyDescent="0.25">
      <c r="A538" s="68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  <c r="AA538" s="68"/>
      <c r="AB538" s="68"/>
      <c r="AC538" s="68"/>
      <c r="AD538" s="68"/>
      <c r="AE538" s="68"/>
    </row>
    <row r="539" spans="1:31" ht="12.75" customHeight="1" x14ac:dyDescent="0.25">
      <c r="A539" s="68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  <c r="AA539" s="68"/>
      <c r="AB539" s="68"/>
      <c r="AC539" s="68"/>
      <c r="AD539" s="68"/>
      <c r="AE539" s="68"/>
    </row>
    <row r="540" spans="1:31" ht="12.75" customHeight="1" x14ac:dyDescent="0.25">
      <c r="A540" s="68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  <c r="AA540" s="68"/>
      <c r="AB540" s="68"/>
      <c r="AC540" s="68"/>
      <c r="AD540" s="68"/>
      <c r="AE540" s="68"/>
    </row>
    <row r="541" spans="1:31" ht="12.75" customHeight="1" x14ac:dyDescent="0.25">
      <c r="A541" s="68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  <c r="AA541" s="68"/>
      <c r="AB541" s="68"/>
      <c r="AC541" s="68"/>
      <c r="AD541" s="68"/>
      <c r="AE541" s="68"/>
    </row>
    <row r="542" spans="1:31" ht="12.75" customHeight="1" x14ac:dyDescent="0.25">
      <c r="A542" s="68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  <c r="AA542" s="68"/>
      <c r="AB542" s="68"/>
      <c r="AC542" s="68"/>
      <c r="AD542" s="68"/>
      <c r="AE542" s="68"/>
    </row>
    <row r="543" spans="1:31" ht="12.75" customHeight="1" x14ac:dyDescent="0.25">
      <c r="A543" s="68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  <c r="AA543" s="68"/>
      <c r="AB543" s="68"/>
      <c r="AC543" s="68"/>
      <c r="AD543" s="68"/>
      <c r="AE543" s="68"/>
    </row>
    <row r="544" spans="1:31" ht="12.75" customHeight="1" x14ac:dyDescent="0.25">
      <c r="A544" s="68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  <c r="AA544" s="68"/>
      <c r="AB544" s="68"/>
      <c r="AC544" s="68"/>
      <c r="AD544" s="68"/>
      <c r="AE544" s="68"/>
    </row>
    <row r="545" spans="1:31" ht="12.75" customHeight="1" x14ac:dyDescent="0.25">
      <c r="A545" s="68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  <c r="AA545" s="68"/>
      <c r="AB545" s="68"/>
      <c r="AC545" s="68"/>
      <c r="AD545" s="68"/>
      <c r="AE545" s="68"/>
    </row>
    <row r="546" spans="1:31" ht="12.75" customHeight="1" x14ac:dyDescent="0.25">
      <c r="A546" s="68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  <c r="AA546" s="68"/>
      <c r="AB546" s="68"/>
      <c r="AC546" s="68"/>
      <c r="AD546" s="68"/>
      <c r="AE546" s="68"/>
    </row>
    <row r="547" spans="1:31" ht="12.75" customHeight="1" x14ac:dyDescent="0.25">
      <c r="A547" s="68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  <c r="AA547" s="68"/>
      <c r="AB547" s="68"/>
      <c r="AC547" s="68"/>
      <c r="AD547" s="68"/>
      <c r="AE547" s="68"/>
    </row>
    <row r="548" spans="1:31" ht="12.75" customHeight="1" x14ac:dyDescent="0.25">
      <c r="A548" s="68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  <c r="AA548" s="68"/>
      <c r="AB548" s="68"/>
      <c r="AC548" s="68"/>
      <c r="AD548" s="68"/>
      <c r="AE548" s="68"/>
    </row>
    <row r="549" spans="1:31" ht="12.75" customHeight="1" x14ac:dyDescent="0.25">
      <c r="A549" s="68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  <c r="AA549" s="68"/>
      <c r="AB549" s="68"/>
      <c r="AC549" s="68"/>
      <c r="AD549" s="68"/>
      <c r="AE549" s="68"/>
    </row>
    <row r="550" spans="1:31" ht="12.75" customHeight="1" x14ac:dyDescent="0.25">
      <c r="A550" s="68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  <c r="AA550" s="68"/>
      <c r="AB550" s="68"/>
      <c r="AC550" s="68"/>
      <c r="AD550" s="68"/>
      <c r="AE550" s="68"/>
    </row>
    <row r="551" spans="1:31" ht="12.75" customHeight="1" x14ac:dyDescent="0.25">
      <c r="A551" s="68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  <c r="AA551" s="68"/>
      <c r="AB551" s="68"/>
      <c r="AC551" s="68"/>
      <c r="AD551" s="68"/>
      <c r="AE551" s="68"/>
    </row>
    <row r="552" spans="1:31" ht="12.75" customHeight="1" x14ac:dyDescent="0.25">
      <c r="A552" s="68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  <c r="AA552" s="68"/>
      <c r="AB552" s="68"/>
      <c r="AC552" s="68"/>
      <c r="AD552" s="68"/>
      <c r="AE552" s="68"/>
    </row>
    <row r="553" spans="1:31" ht="12.75" customHeight="1" x14ac:dyDescent="0.25">
      <c r="A553" s="68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  <c r="AA553" s="68"/>
      <c r="AB553" s="68"/>
      <c r="AC553" s="68"/>
      <c r="AD553" s="68"/>
      <c r="AE553" s="68"/>
    </row>
    <row r="554" spans="1:31" ht="12.75" customHeight="1" x14ac:dyDescent="0.25">
      <c r="A554" s="68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  <c r="AA554" s="68"/>
      <c r="AB554" s="68"/>
      <c r="AC554" s="68"/>
      <c r="AD554" s="68"/>
      <c r="AE554" s="68"/>
    </row>
    <row r="555" spans="1:31" ht="12.75" customHeight="1" x14ac:dyDescent="0.25">
      <c r="A555" s="68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  <c r="AA555" s="68"/>
      <c r="AB555" s="68"/>
      <c r="AC555" s="68"/>
      <c r="AD555" s="68"/>
      <c r="AE555" s="68"/>
    </row>
    <row r="556" spans="1:31" ht="12.75" customHeight="1" x14ac:dyDescent="0.25">
      <c r="A556" s="68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  <c r="AC556" s="68"/>
      <c r="AD556" s="68"/>
      <c r="AE556" s="68"/>
    </row>
    <row r="557" spans="1:31" ht="12.75" customHeight="1" x14ac:dyDescent="0.25">
      <c r="A557" s="68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  <c r="AA557" s="68"/>
      <c r="AB557" s="68"/>
      <c r="AC557" s="68"/>
      <c r="AD557" s="68"/>
      <c r="AE557" s="68"/>
    </row>
    <row r="558" spans="1:31" ht="12.75" customHeight="1" x14ac:dyDescent="0.25">
      <c r="A558" s="68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  <c r="AA558" s="68"/>
      <c r="AB558" s="68"/>
      <c r="AC558" s="68"/>
      <c r="AD558" s="68"/>
      <c r="AE558" s="68"/>
    </row>
    <row r="559" spans="1:31" ht="12.75" customHeight="1" x14ac:dyDescent="0.25">
      <c r="A559" s="68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  <c r="AA559" s="68"/>
      <c r="AB559" s="68"/>
      <c r="AC559" s="68"/>
      <c r="AD559" s="68"/>
      <c r="AE559" s="68"/>
    </row>
    <row r="560" spans="1:31" ht="12.75" customHeight="1" x14ac:dyDescent="0.25">
      <c r="A560" s="68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  <c r="AA560" s="68"/>
      <c r="AB560" s="68"/>
      <c r="AC560" s="68"/>
      <c r="AD560" s="68"/>
      <c r="AE560" s="68"/>
    </row>
    <row r="561" spans="1:31" ht="12.75" customHeight="1" x14ac:dyDescent="0.25">
      <c r="A561" s="68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  <c r="AC561" s="68"/>
      <c r="AD561" s="68"/>
      <c r="AE561" s="68"/>
    </row>
    <row r="562" spans="1:31" ht="12.75" customHeight="1" x14ac:dyDescent="0.25">
      <c r="A562" s="68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  <c r="AA562" s="68"/>
      <c r="AB562" s="68"/>
      <c r="AC562" s="68"/>
      <c r="AD562" s="68"/>
      <c r="AE562" s="68"/>
    </row>
    <row r="563" spans="1:31" ht="12.75" customHeight="1" x14ac:dyDescent="0.25">
      <c r="A563" s="68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68"/>
      <c r="AD563" s="68"/>
      <c r="AE563" s="68"/>
    </row>
    <row r="564" spans="1:31" ht="12.75" customHeight="1" x14ac:dyDescent="0.25">
      <c r="A564" s="68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  <c r="AA564" s="68"/>
      <c r="AB564" s="68"/>
      <c r="AC564" s="68"/>
      <c r="AD564" s="68"/>
      <c r="AE564" s="68"/>
    </row>
    <row r="565" spans="1:31" ht="12.75" customHeight="1" x14ac:dyDescent="0.25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  <c r="AC565" s="68"/>
      <c r="AD565" s="68"/>
      <c r="AE565" s="68"/>
    </row>
    <row r="566" spans="1:31" ht="12.75" customHeight="1" x14ac:dyDescent="0.25">
      <c r="A566" s="68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  <c r="AA566" s="68"/>
      <c r="AB566" s="68"/>
      <c r="AC566" s="68"/>
      <c r="AD566" s="68"/>
      <c r="AE566" s="68"/>
    </row>
    <row r="567" spans="1:31" ht="12.75" customHeight="1" x14ac:dyDescent="0.25">
      <c r="A567" s="68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  <c r="AA567" s="68"/>
      <c r="AB567" s="68"/>
      <c r="AC567" s="68"/>
      <c r="AD567" s="68"/>
      <c r="AE567" s="68"/>
    </row>
    <row r="568" spans="1:31" ht="12.75" customHeight="1" x14ac:dyDescent="0.25">
      <c r="A568" s="68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  <c r="AA568" s="68"/>
      <c r="AB568" s="68"/>
      <c r="AC568" s="68"/>
      <c r="AD568" s="68"/>
      <c r="AE568" s="68"/>
    </row>
    <row r="569" spans="1:31" ht="12.75" customHeight="1" x14ac:dyDescent="0.25">
      <c r="A569" s="68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  <c r="AA569" s="68"/>
      <c r="AB569" s="68"/>
      <c r="AC569" s="68"/>
      <c r="AD569" s="68"/>
      <c r="AE569" s="68"/>
    </row>
    <row r="570" spans="1:31" ht="12.75" customHeight="1" x14ac:dyDescent="0.25">
      <c r="A570" s="68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  <c r="AA570" s="68"/>
      <c r="AB570" s="68"/>
      <c r="AC570" s="68"/>
      <c r="AD570" s="68"/>
      <c r="AE570" s="68"/>
    </row>
    <row r="571" spans="1:31" ht="12.75" customHeight="1" x14ac:dyDescent="0.25">
      <c r="A571" s="68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  <c r="AA571" s="68"/>
      <c r="AB571" s="68"/>
      <c r="AC571" s="68"/>
      <c r="AD571" s="68"/>
      <c r="AE571" s="68"/>
    </row>
    <row r="572" spans="1:31" ht="12.75" customHeight="1" x14ac:dyDescent="0.25">
      <c r="A572" s="68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  <c r="AA572" s="68"/>
      <c r="AB572" s="68"/>
      <c r="AC572" s="68"/>
      <c r="AD572" s="68"/>
      <c r="AE572" s="68"/>
    </row>
    <row r="573" spans="1:31" ht="12.75" customHeight="1" x14ac:dyDescent="0.25">
      <c r="A573" s="68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  <c r="AA573" s="68"/>
      <c r="AB573" s="68"/>
      <c r="AC573" s="68"/>
      <c r="AD573" s="68"/>
      <c r="AE573" s="68"/>
    </row>
    <row r="574" spans="1:31" ht="12.75" customHeight="1" x14ac:dyDescent="0.25">
      <c r="A574" s="68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  <c r="AA574" s="68"/>
      <c r="AB574" s="68"/>
      <c r="AC574" s="68"/>
      <c r="AD574" s="68"/>
      <c r="AE574" s="68"/>
    </row>
    <row r="575" spans="1:31" ht="12.75" customHeight="1" x14ac:dyDescent="0.25">
      <c r="A575" s="68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  <c r="AA575" s="68"/>
      <c r="AB575" s="68"/>
      <c r="AC575" s="68"/>
      <c r="AD575" s="68"/>
      <c r="AE575" s="68"/>
    </row>
    <row r="576" spans="1:31" ht="12.75" customHeight="1" x14ac:dyDescent="0.25">
      <c r="A576" s="68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  <c r="AA576" s="68"/>
      <c r="AB576" s="68"/>
      <c r="AC576" s="68"/>
      <c r="AD576" s="68"/>
      <c r="AE576" s="68"/>
    </row>
    <row r="577" spans="1:31" ht="12.75" customHeight="1" x14ac:dyDescent="0.25">
      <c r="A577" s="68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  <c r="AA577" s="68"/>
      <c r="AB577" s="68"/>
      <c r="AC577" s="68"/>
      <c r="AD577" s="68"/>
      <c r="AE577" s="68"/>
    </row>
    <row r="578" spans="1:31" ht="12.75" customHeight="1" x14ac:dyDescent="0.25">
      <c r="A578" s="68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  <c r="AA578" s="68"/>
      <c r="AB578" s="68"/>
      <c r="AC578" s="68"/>
      <c r="AD578" s="68"/>
      <c r="AE578" s="68"/>
    </row>
    <row r="579" spans="1:31" ht="12.75" customHeight="1" x14ac:dyDescent="0.25">
      <c r="A579" s="68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  <c r="AA579" s="68"/>
      <c r="AB579" s="68"/>
      <c r="AC579" s="68"/>
      <c r="AD579" s="68"/>
      <c r="AE579" s="68"/>
    </row>
    <row r="580" spans="1:31" ht="12.75" customHeight="1" x14ac:dyDescent="0.25">
      <c r="A580" s="68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  <c r="AA580" s="68"/>
      <c r="AB580" s="68"/>
      <c r="AC580" s="68"/>
      <c r="AD580" s="68"/>
      <c r="AE580" s="68"/>
    </row>
    <row r="581" spans="1:31" ht="12.75" customHeight="1" x14ac:dyDescent="0.25">
      <c r="A581" s="68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  <c r="AA581" s="68"/>
      <c r="AB581" s="68"/>
      <c r="AC581" s="68"/>
      <c r="AD581" s="68"/>
      <c r="AE581" s="68"/>
    </row>
    <row r="582" spans="1:31" ht="12.75" customHeight="1" x14ac:dyDescent="0.25">
      <c r="A582" s="68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  <c r="AA582" s="68"/>
      <c r="AB582" s="68"/>
      <c r="AC582" s="68"/>
      <c r="AD582" s="68"/>
      <c r="AE582" s="68"/>
    </row>
    <row r="583" spans="1:31" ht="12.75" customHeight="1" x14ac:dyDescent="0.25">
      <c r="A583" s="68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  <c r="AA583" s="68"/>
      <c r="AB583" s="68"/>
      <c r="AC583" s="68"/>
      <c r="AD583" s="68"/>
      <c r="AE583" s="68"/>
    </row>
    <row r="584" spans="1:31" ht="12.75" customHeight="1" x14ac:dyDescent="0.25">
      <c r="A584" s="68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  <c r="AA584" s="68"/>
      <c r="AB584" s="68"/>
      <c r="AC584" s="68"/>
      <c r="AD584" s="68"/>
      <c r="AE584" s="68"/>
    </row>
    <row r="585" spans="1:31" ht="12.75" customHeight="1" x14ac:dyDescent="0.25">
      <c r="A585" s="6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  <c r="AA585" s="68"/>
      <c r="AB585" s="68"/>
      <c r="AC585" s="68"/>
      <c r="AD585" s="68"/>
      <c r="AE585" s="68"/>
    </row>
    <row r="586" spans="1:31" ht="12.75" customHeight="1" x14ac:dyDescent="0.25">
      <c r="A586" s="68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  <c r="AA586" s="68"/>
      <c r="AB586" s="68"/>
      <c r="AC586" s="68"/>
      <c r="AD586" s="68"/>
      <c r="AE586" s="68"/>
    </row>
    <row r="587" spans="1:31" ht="12.75" customHeight="1" x14ac:dyDescent="0.25">
      <c r="A587" s="68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  <c r="AA587" s="68"/>
      <c r="AB587" s="68"/>
      <c r="AC587" s="68"/>
      <c r="AD587" s="68"/>
      <c r="AE587" s="68"/>
    </row>
    <row r="588" spans="1:31" ht="12.75" customHeight="1" x14ac:dyDescent="0.25">
      <c r="A588" s="68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  <c r="AA588" s="68"/>
      <c r="AB588" s="68"/>
      <c r="AC588" s="68"/>
      <c r="AD588" s="68"/>
      <c r="AE588" s="68"/>
    </row>
    <row r="589" spans="1:31" ht="12.75" customHeight="1" x14ac:dyDescent="0.25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  <c r="AA589" s="68"/>
      <c r="AB589" s="68"/>
      <c r="AC589" s="68"/>
      <c r="AD589" s="68"/>
      <c r="AE589" s="68"/>
    </row>
    <row r="590" spans="1:31" ht="12.75" customHeight="1" x14ac:dyDescent="0.25">
      <c r="A590" s="68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  <c r="AA590" s="68"/>
      <c r="AB590" s="68"/>
      <c r="AC590" s="68"/>
      <c r="AD590" s="68"/>
      <c r="AE590" s="68"/>
    </row>
    <row r="591" spans="1:31" ht="12.75" customHeight="1" x14ac:dyDescent="0.25">
      <c r="A591" s="68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  <c r="AA591" s="68"/>
      <c r="AB591" s="68"/>
      <c r="AC591" s="68"/>
      <c r="AD591" s="68"/>
      <c r="AE591" s="68"/>
    </row>
    <row r="592" spans="1:31" ht="12.75" customHeight="1" x14ac:dyDescent="0.25">
      <c r="A592" s="68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  <c r="AA592" s="68"/>
      <c r="AB592" s="68"/>
      <c r="AC592" s="68"/>
      <c r="AD592" s="68"/>
      <c r="AE592" s="68"/>
    </row>
    <row r="593" spans="1:31" ht="12.75" customHeight="1" x14ac:dyDescent="0.25">
      <c r="A593" s="68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  <c r="AA593" s="68"/>
      <c r="AB593" s="68"/>
      <c r="AC593" s="68"/>
      <c r="AD593" s="68"/>
      <c r="AE593" s="68"/>
    </row>
    <row r="594" spans="1:31" ht="12.75" customHeight="1" x14ac:dyDescent="0.25">
      <c r="A594" s="68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  <c r="AA594" s="68"/>
      <c r="AB594" s="68"/>
      <c r="AC594" s="68"/>
      <c r="AD594" s="68"/>
      <c r="AE594" s="68"/>
    </row>
    <row r="595" spans="1:31" ht="12.75" customHeight="1" x14ac:dyDescent="0.25">
      <c r="A595" s="68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  <c r="AA595" s="68"/>
      <c r="AB595" s="68"/>
      <c r="AC595" s="68"/>
      <c r="AD595" s="68"/>
      <c r="AE595" s="68"/>
    </row>
    <row r="596" spans="1:31" ht="12.75" customHeight="1" x14ac:dyDescent="0.25">
      <c r="A596" s="68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  <c r="AA596" s="68"/>
      <c r="AB596" s="68"/>
      <c r="AC596" s="68"/>
      <c r="AD596" s="68"/>
      <c r="AE596" s="68"/>
    </row>
    <row r="597" spans="1:31" ht="12.75" customHeight="1" x14ac:dyDescent="0.25">
      <c r="A597" s="68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  <c r="AA597" s="68"/>
      <c r="AB597" s="68"/>
      <c r="AC597" s="68"/>
      <c r="AD597" s="68"/>
      <c r="AE597" s="68"/>
    </row>
    <row r="598" spans="1:31" ht="12.75" customHeight="1" x14ac:dyDescent="0.25">
      <c r="A598" s="68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  <c r="AA598" s="68"/>
      <c r="AB598" s="68"/>
      <c r="AC598" s="68"/>
      <c r="AD598" s="68"/>
      <c r="AE598" s="68"/>
    </row>
    <row r="599" spans="1:31" ht="12.75" customHeight="1" x14ac:dyDescent="0.25">
      <c r="A599" s="68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  <c r="AA599" s="68"/>
      <c r="AB599" s="68"/>
      <c r="AC599" s="68"/>
      <c r="AD599" s="68"/>
      <c r="AE599" s="68"/>
    </row>
    <row r="600" spans="1:31" ht="12.75" customHeight="1" x14ac:dyDescent="0.25">
      <c r="A600" s="68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  <c r="AA600" s="68"/>
      <c r="AB600" s="68"/>
      <c r="AC600" s="68"/>
      <c r="AD600" s="68"/>
      <c r="AE600" s="68"/>
    </row>
    <row r="601" spans="1:31" ht="12.75" customHeight="1" x14ac:dyDescent="0.25">
      <c r="A601" s="68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  <c r="AA601" s="68"/>
      <c r="AB601" s="68"/>
      <c r="AC601" s="68"/>
      <c r="AD601" s="68"/>
      <c r="AE601" s="68"/>
    </row>
    <row r="602" spans="1:31" ht="12.75" customHeight="1" x14ac:dyDescent="0.25">
      <c r="A602" s="68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  <c r="AA602" s="68"/>
      <c r="AB602" s="68"/>
      <c r="AC602" s="68"/>
      <c r="AD602" s="68"/>
      <c r="AE602" s="68"/>
    </row>
    <row r="603" spans="1:31" ht="12.75" customHeight="1" x14ac:dyDescent="0.25">
      <c r="A603" s="68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  <c r="AA603" s="68"/>
      <c r="AB603" s="68"/>
      <c r="AC603" s="68"/>
      <c r="AD603" s="68"/>
      <c r="AE603" s="68"/>
    </row>
    <row r="604" spans="1:31" ht="12.75" customHeight="1" x14ac:dyDescent="0.25">
      <c r="A604" s="68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  <c r="AA604" s="68"/>
      <c r="AB604" s="68"/>
      <c r="AC604" s="68"/>
      <c r="AD604" s="68"/>
      <c r="AE604" s="68"/>
    </row>
    <row r="605" spans="1:31" ht="12.75" customHeight="1" x14ac:dyDescent="0.25">
      <c r="A605" s="68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  <c r="AA605" s="68"/>
      <c r="AB605" s="68"/>
      <c r="AC605" s="68"/>
      <c r="AD605" s="68"/>
      <c r="AE605" s="68"/>
    </row>
    <row r="606" spans="1:31" ht="12.75" customHeight="1" x14ac:dyDescent="0.25">
      <c r="A606" s="68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  <c r="AA606" s="68"/>
      <c r="AB606" s="68"/>
      <c r="AC606" s="68"/>
      <c r="AD606" s="68"/>
      <c r="AE606" s="68"/>
    </row>
    <row r="607" spans="1:31" ht="12.75" customHeight="1" x14ac:dyDescent="0.25">
      <c r="A607" s="68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  <c r="AA607" s="68"/>
      <c r="AB607" s="68"/>
      <c r="AC607" s="68"/>
      <c r="AD607" s="68"/>
      <c r="AE607" s="68"/>
    </row>
    <row r="608" spans="1:31" ht="12.75" customHeight="1" x14ac:dyDescent="0.25">
      <c r="A608" s="68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  <c r="AA608" s="68"/>
      <c r="AB608" s="68"/>
      <c r="AC608" s="68"/>
      <c r="AD608" s="68"/>
      <c r="AE608" s="68"/>
    </row>
    <row r="609" spans="1:31" ht="12.75" customHeight="1" x14ac:dyDescent="0.25">
      <c r="A609" s="68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  <c r="AA609" s="68"/>
      <c r="AB609" s="68"/>
      <c r="AC609" s="68"/>
      <c r="AD609" s="68"/>
      <c r="AE609" s="68"/>
    </row>
    <row r="610" spans="1:31" ht="12.75" customHeight="1" x14ac:dyDescent="0.25">
      <c r="A610" s="68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  <c r="AA610" s="68"/>
      <c r="AB610" s="68"/>
      <c r="AC610" s="68"/>
      <c r="AD610" s="68"/>
      <c r="AE610" s="68"/>
    </row>
    <row r="611" spans="1:31" ht="12.75" customHeight="1" x14ac:dyDescent="0.25">
      <c r="A611" s="68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  <c r="AA611" s="68"/>
      <c r="AB611" s="68"/>
      <c r="AC611" s="68"/>
      <c r="AD611" s="68"/>
      <c r="AE611" s="68"/>
    </row>
    <row r="612" spans="1:31" ht="12.75" customHeight="1" x14ac:dyDescent="0.25">
      <c r="A612" s="68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  <c r="AA612" s="68"/>
      <c r="AB612" s="68"/>
      <c r="AC612" s="68"/>
      <c r="AD612" s="68"/>
      <c r="AE612" s="68"/>
    </row>
    <row r="613" spans="1:31" ht="12.75" customHeight="1" x14ac:dyDescent="0.25">
      <c r="A613" s="68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  <c r="AA613" s="68"/>
      <c r="AB613" s="68"/>
      <c r="AC613" s="68"/>
      <c r="AD613" s="68"/>
      <c r="AE613" s="68"/>
    </row>
    <row r="614" spans="1:31" ht="12.75" customHeight="1" x14ac:dyDescent="0.25">
      <c r="A614" s="68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  <c r="AA614" s="68"/>
      <c r="AB614" s="68"/>
      <c r="AC614" s="68"/>
      <c r="AD614" s="68"/>
      <c r="AE614" s="68"/>
    </row>
    <row r="615" spans="1:31" ht="12.75" customHeight="1" x14ac:dyDescent="0.25">
      <c r="A615" s="68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  <c r="AA615" s="68"/>
      <c r="AB615" s="68"/>
      <c r="AC615" s="68"/>
      <c r="AD615" s="68"/>
      <c r="AE615" s="68"/>
    </row>
    <row r="616" spans="1:31" ht="12.75" customHeight="1" x14ac:dyDescent="0.25">
      <c r="A616" s="68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  <c r="AA616" s="68"/>
      <c r="AB616" s="68"/>
      <c r="AC616" s="68"/>
      <c r="AD616" s="68"/>
      <c r="AE616" s="68"/>
    </row>
    <row r="617" spans="1:31" ht="12.75" customHeight="1" x14ac:dyDescent="0.25">
      <c r="A617" s="68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  <c r="AA617" s="68"/>
      <c r="AB617" s="68"/>
      <c r="AC617" s="68"/>
      <c r="AD617" s="68"/>
      <c r="AE617" s="68"/>
    </row>
    <row r="618" spans="1:31" ht="12.75" customHeight="1" x14ac:dyDescent="0.25">
      <c r="A618" s="68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  <c r="AA618" s="68"/>
      <c r="AB618" s="68"/>
      <c r="AC618" s="68"/>
      <c r="AD618" s="68"/>
      <c r="AE618" s="68"/>
    </row>
    <row r="619" spans="1:31" ht="12.75" customHeight="1" x14ac:dyDescent="0.25">
      <c r="A619" s="68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  <c r="AA619" s="68"/>
      <c r="AB619" s="68"/>
      <c r="AC619" s="68"/>
      <c r="AD619" s="68"/>
      <c r="AE619" s="68"/>
    </row>
    <row r="620" spans="1:31" ht="12.75" customHeight="1" x14ac:dyDescent="0.25">
      <c r="A620" s="68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  <c r="AA620" s="68"/>
      <c r="AB620" s="68"/>
      <c r="AC620" s="68"/>
      <c r="AD620" s="68"/>
      <c r="AE620" s="68"/>
    </row>
    <row r="621" spans="1:31" ht="12.75" customHeight="1" x14ac:dyDescent="0.25">
      <c r="A621" s="68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  <c r="AA621" s="68"/>
      <c r="AB621" s="68"/>
      <c r="AC621" s="68"/>
      <c r="AD621" s="68"/>
      <c r="AE621" s="68"/>
    </row>
    <row r="622" spans="1:31" ht="12.75" customHeight="1" x14ac:dyDescent="0.25">
      <c r="A622" s="68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  <c r="AA622" s="68"/>
      <c r="AB622" s="68"/>
      <c r="AC622" s="68"/>
      <c r="AD622" s="68"/>
      <c r="AE622" s="68"/>
    </row>
    <row r="623" spans="1:31" ht="12.75" customHeight="1" x14ac:dyDescent="0.25">
      <c r="A623" s="68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  <c r="AA623" s="68"/>
      <c r="AB623" s="68"/>
      <c r="AC623" s="68"/>
      <c r="AD623" s="68"/>
      <c r="AE623" s="68"/>
    </row>
    <row r="624" spans="1:31" ht="12.75" customHeight="1" x14ac:dyDescent="0.25">
      <c r="A624" s="68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  <c r="AA624" s="68"/>
      <c r="AB624" s="68"/>
      <c r="AC624" s="68"/>
      <c r="AD624" s="68"/>
      <c r="AE624" s="68"/>
    </row>
    <row r="625" spans="1:31" ht="12.75" customHeight="1" x14ac:dyDescent="0.25">
      <c r="A625" s="68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  <c r="AA625" s="68"/>
      <c r="AB625" s="68"/>
      <c r="AC625" s="68"/>
      <c r="AD625" s="68"/>
      <c r="AE625" s="68"/>
    </row>
    <row r="626" spans="1:31" ht="12.75" customHeight="1" x14ac:dyDescent="0.25">
      <c r="A626" s="68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  <c r="AA626" s="68"/>
      <c r="AB626" s="68"/>
      <c r="AC626" s="68"/>
      <c r="AD626" s="68"/>
      <c r="AE626" s="68"/>
    </row>
    <row r="627" spans="1:31" ht="12.75" customHeight="1" x14ac:dyDescent="0.25">
      <c r="A627" s="68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  <c r="AA627" s="68"/>
      <c r="AB627" s="68"/>
      <c r="AC627" s="68"/>
      <c r="AD627" s="68"/>
      <c r="AE627" s="68"/>
    </row>
    <row r="628" spans="1:31" ht="12.75" customHeight="1" x14ac:dyDescent="0.25">
      <c r="A628" s="68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  <c r="AA628" s="68"/>
      <c r="AB628" s="68"/>
      <c r="AC628" s="68"/>
      <c r="AD628" s="68"/>
      <c r="AE628" s="68"/>
    </row>
    <row r="629" spans="1:31" ht="12.75" customHeight="1" x14ac:dyDescent="0.25">
      <c r="A629" s="68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  <c r="AA629" s="68"/>
      <c r="AB629" s="68"/>
      <c r="AC629" s="68"/>
      <c r="AD629" s="68"/>
      <c r="AE629" s="68"/>
    </row>
    <row r="630" spans="1:31" ht="12.75" customHeight="1" x14ac:dyDescent="0.25">
      <c r="A630" s="68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  <c r="AA630" s="68"/>
      <c r="AB630" s="68"/>
      <c r="AC630" s="68"/>
      <c r="AD630" s="68"/>
      <c r="AE630" s="68"/>
    </row>
    <row r="631" spans="1:31" ht="12.75" customHeight="1" x14ac:dyDescent="0.25">
      <c r="A631" s="68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  <c r="AA631" s="68"/>
      <c r="AB631" s="68"/>
      <c r="AC631" s="68"/>
      <c r="AD631" s="68"/>
      <c r="AE631" s="68"/>
    </row>
    <row r="632" spans="1:31" ht="12.75" customHeight="1" x14ac:dyDescent="0.25">
      <c r="A632" s="68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  <c r="AA632" s="68"/>
      <c r="AB632" s="68"/>
      <c r="AC632" s="68"/>
      <c r="AD632" s="68"/>
      <c r="AE632" s="68"/>
    </row>
    <row r="633" spans="1:31" ht="12.75" customHeight="1" x14ac:dyDescent="0.25">
      <c r="A633" s="68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  <c r="AA633" s="68"/>
      <c r="AB633" s="68"/>
      <c r="AC633" s="68"/>
      <c r="AD633" s="68"/>
      <c r="AE633" s="68"/>
    </row>
    <row r="634" spans="1:31" ht="12.75" customHeight="1" x14ac:dyDescent="0.25">
      <c r="A634" s="68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  <c r="AA634" s="68"/>
      <c r="AB634" s="68"/>
      <c r="AC634" s="68"/>
      <c r="AD634" s="68"/>
      <c r="AE634" s="68"/>
    </row>
    <row r="635" spans="1:31" ht="12.75" customHeight="1" x14ac:dyDescent="0.25">
      <c r="A635" s="68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  <c r="AA635" s="68"/>
      <c r="AB635" s="68"/>
      <c r="AC635" s="68"/>
      <c r="AD635" s="68"/>
      <c r="AE635" s="68"/>
    </row>
    <row r="636" spans="1:31" ht="12.75" customHeight="1" x14ac:dyDescent="0.25">
      <c r="A636" s="68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  <c r="AA636" s="68"/>
      <c r="AB636" s="68"/>
      <c r="AC636" s="68"/>
      <c r="AD636" s="68"/>
      <c r="AE636" s="68"/>
    </row>
    <row r="637" spans="1:31" ht="12.75" customHeight="1" x14ac:dyDescent="0.25">
      <c r="A637" s="68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  <c r="AA637" s="68"/>
      <c r="AB637" s="68"/>
      <c r="AC637" s="68"/>
      <c r="AD637" s="68"/>
      <c r="AE637" s="68"/>
    </row>
    <row r="638" spans="1:31" ht="12.75" customHeight="1" x14ac:dyDescent="0.25">
      <c r="A638" s="68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  <c r="AA638" s="68"/>
      <c r="AB638" s="68"/>
      <c r="AC638" s="68"/>
      <c r="AD638" s="68"/>
      <c r="AE638" s="68"/>
    </row>
    <row r="639" spans="1:31" ht="12.75" customHeight="1" x14ac:dyDescent="0.25">
      <c r="A639" s="68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  <c r="AA639" s="68"/>
      <c r="AB639" s="68"/>
      <c r="AC639" s="68"/>
      <c r="AD639" s="68"/>
      <c r="AE639" s="68"/>
    </row>
    <row r="640" spans="1:31" ht="12.75" customHeight="1" x14ac:dyDescent="0.25">
      <c r="A640" s="68"/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  <c r="AA640" s="68"/>
      <c r="AB640" s="68"/>
      <c r="AC640" s="68"/>
      <c r="AD640" s="68"/>
      <c r="AE640" s="68"/>
    </row>
    <row r="641" spans="1:31" ht="12.75" customHeight="1" x14ac:dyDescent="0.25">
      <c r="A641" s="68"/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  <c r="AA641" s="68"/>
      <c r="AB641" s="68"/>
      <c r="AC641" s="68"/>
      <c r="AD641" s="68"/>
      <c r="AE641" s="68"/>
    </row>
    <row r="642" spans="1:31" ht="12.75" customHeight="1" x14ac:dyDescent="0.25">
      <c r="A642" s="68"/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  <c r="AA642" s="68"/>
      <c r="AB642" s="68"/>
      <c r="AC642" s="68"/>
      <c r="AD642" s="68"/>
      <c r="AE642" s="68"/>
    </row>
    <row r="643" spans="1:31" ht="12.75" customHeight="1" x14ac:dyDescent="0.25">
      <c r="A643" s="68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  <c r="AA643" s="68"/>
      <c r="AB643" s="68"/>
      <c r="AC643" s="68"/>
      <c r="AD643" s="68"/>
      <c r="AE643" s="68"/>
    </row>
    <row r="644" spans="1:31" ht="12.75" customHeight="1" x14ac:dyDescent="0.25">
      <c r="A644" s="68"/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8"/>
      <c r="Z644" s="68"/>
      <c r="AA644" s="68"/>
      <c r="AB644" s="68"/>
      <c r="AC644" s="68"/>
      <c r="AD644" s="68"/>
      <c r="AE644" s="68"/>
    </row>
    <row r="645" spans="1:31" ht="12.75" customHeight="1" x14ac:dyDescent="0.25">
      <c r="A645" s="68"/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  <c r="AA645" s="68"/>
      <c r="AB645" s="68"/>
      <c r="AC645" s="68"/>
      <c r="AD645" s="68"/>
      <c r="AE645" s="68"/>
    </row>
    <row r="646" spans="1:31" ht="12.75" customHeight="1" x14ac:dyDescent="0.25">
      <c r="A646" s="68"/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  <c r="AA646" s="68"/>
      <c r="AB646" s="68"/>
      <c r="AC646" s="68"/>
      <c r="AD646" s="68"/>
      <c r="AE646" s="68"/>
    </row>
    <row r="647" spans="1:31" ht="12.75" customHeight="1" x14ac:dyDescent="0.25">
      <c r="A647" s="68"/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  <c r="AA647" s="68"/>
      <c r="AB647" s="68"/>
      <c r="AC647" s="68"/>
      <c r="AD647" s="68"/>
      <c r="AE647" s="68"/>
    </row>
    <row r="648" spans="1:31" ht="12.75" customHeight="1" x14ac:dyDescent="0.25">
      <c r="A648" s="68"/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  <c r="AA648" s="68"/>
      <c r="AB648" s="68"/>
      <c r="AC648" s="68"/>
      <c r="AD648" s="68"/>
      <c r="AE648" s="68"/>
    </row>
    <row r="649" spans="1:31" ht="12.75" customHeight="1" x14ac:dyDescent="0.25">
      <c r="A649" s="68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  <c r="AA649" s="68"/>
      <c r="AB649" s="68"/>
      <c r="AC649" s="68"/>
      <c r="AD649" s="68"/>
      <c r="AE649" s="68"/>
    </row>
    <row r="650" spans="1:31" ht="12.75" customHeight="1" x14ac:dyDescent="0.25">
      <c r="A650" s="68"/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  <c r="AA650" s="68"/>
      <c r="AB650" s="68"/>
      <c r="AC650" s="68"/>
      <c r="AD650" s="68"/>
      <c r="AE650" s="68"/>
    </row>
    <row r="651" spans="1:31" ht="12.75" customHeight="1" x14ac:dyDescent="0.25">
      <c r="A651" s="68"/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8"/>
      <c r="Z651" s="68"/>
      <c r="AA651" s="68"/>
      <c r="AB651" s="68"/>
      <c r="AC651" s="68"/>
      <c r="AD651" s="68"/>
      <c r="AE651" s="68"/>
    </row>
    <row r="652" spans="1:31" ht="12.75" customHeight="1" x14ac:dyDescent="0.25">
      <c r="A652" s="68"/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  <c r="AA652" s="68"/>
      <c r="AB652" s="68"/>
      <c r="AC652" s="68"/>
      <c r="AD652" s="68"/>
      <c r="AE652" s="68"/>
    </row>
    <row r="653" spans="1:31" ht="12.75" customHeight="1" x14ac:dyDescent="0.25">
      <c r="A653" s="68"/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8"/>
      <c r="Z653" s="68"/>
      <c r="AA653" s="68"/>
      <c r="AB653" s="68"/>
      <c r="AC653" s="68"/>
      <c r="AD653" s="68"/>
      <c r="AE653" s="68"/>
    </row>
    <row r="654" spans="1:31" ht="12.75" customHeight="1" x14ac:dyDescent="0.25">
      <c r="A654" s="68"/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  <c r="AA654" s="68"/>
      <c r="AB654" s="68"/>
      <c r="AC654" s="68"/>
      <c r="AD654" s="68"/>
      <c r="AE654" s="68"/>
    </row>
    <row r="655" spans="1:31" ht="12.75" customHeight="1" x14ac:dyDescent="0.25">
      <c r="A655" s="68"/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8"/>
      <c r="Z655" s="68"/>
      <c r="AA655" s="68"/>
      <c r="AB655" s="68"/>
      <c r="AC655" s="68"/>
      <c r="AD655" s="68"/>
      <c r="AE655" s="68"/>
    </row>
    <row r="656" spans="1:31" ht="12.75" customHeight="1" x14ac:dyDescent="0.25">
      <c r="A656" s="68"/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8"/>
      <c r="Z656" s="68"/>
      <c r="AA656" s="68"/>
      <c r="AB656" s="68"/>
      <c r="AC656" s="68"/>
      <c r="AD656" s="68"/>
      <c r="AE656" s="68"/>
    </row>
    <row r="657" spans="1:31" ht="12.75" customHeight="1" x14ac:dyDescent="0.25">
      <c r="A657" s="68"/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8"/>
      <c r="Z657" s="68"/>
      <c r="AA657" s="68"/>
      <c r="AB657" s="68"/>
      <c r="AC657" s="68"/>
      <c r="AD657" s="68"/>
      <c r="AE657" s="68"/>
    </row>
    <row r="658" spans="1:31" ht="12.75" customHeight="1" x14ac:dyDescent="0.25">
      <c r="A658" s="68"/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  <c r="AA658" s="68"/>
      <c r="AB658" s="68"/>
      <c r="AC658" s="68"/>
      <c r="AD658" s="68"/>
      <c r="AE658" s="68"/>
    </row>
    <row r="659" spans="1:31" ht="12.75" customHeight="1" x14ac:dyDescent="0.25">
      <c r="A659" s="68"/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8"/>
      <c r="Z659" s="68"/>
      <c r="AA659" s="68"/>
      <c r="AB659" s="68"/>
      <c r="AC659" s="68"/>
      <c r="AD659" s="68"/>
      <c r="AE659" s="68"/>
    </row>
    <row r="660" spans="1:31" ht="12.75" customHeight="1" x14ac:dyDescent="0.25">
      <c r="A660" s="68"/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  <c r="AA660" s="68"/>
      <c r="AB660" s="68"/>
      <c r="AC660" s="68"/>
      <c r="AD660" s="68"/>
      <c r="AE660" s="68"/>
    </row>
    <row r="661" spans="1:31" ht="12.75" customHeight="1" x14ac:dyDescent="0.25">
      <c r="A661" s="68"/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  <c r="AA661" s="68"/>
      <c r="AB661" s="68"/>
      <c r="AC661" s="68"/>
      <c r="AD661" s="68"/>
      <c r="AE661" s="68"/>
    </row>
    <row r="662" spans="1:31" ht="12.75" customHeight="1" x14ac:dyDescent="0.25">
      <c r="A662" s="68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  <c r="AA662" s="68"/>
      <c r="AB662" s="68"/>
      <c r="AC662" s="68"/>
      <c r="AD662" s="68"/>
      <c r="AE662" s="68"/>
    </row>
    <row r="663" spans="1:31" ht="12.75" customHeight="1" x14ac:dyDescent="0.25">
      <c r="A663" s="68"/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  <c r="AA663" s="68"/>
      <c r="AB663" s="68"/>
      <c r="AC663" s="68"/>
      <c r="AD663" s="68"/>
      <c r="AE663" s="68"/>
    </row>
    <row r="664" spans="1:31" ht="12.75" customHeight="1" x14ac:dyDescent="0.25">
      <c r="A664" s="68"/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  <c r="AA664" s="68"/>
      <c r="AB664" s="68"/>
      <c r="AC664" s="68"/>
      <c r="AD664" s="68"/>
      <c r="AE664" s="68"/>
    </row>
    <row r="665" spans="1:31" ht="12.75" customHeight="1" x14ac:dyDescent="0.25">
      <c r="A665" s="68"/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  <c r="AA665" s="68"/>
      <c r="AB665" s="68"/>
      <c r="AC665" s="68"/>
      <c r="AD665" s="68"/>
      <c r="AE665" s="68"/>
    </row>
    <row r="666" spans="1:31" ht="12.75" customHeight="1" x14ac:dyDescent="0.25">
      <c r="A666" s="68"/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  <c r="AA666" s="68"/>
      <c r="AB666" s="68"/>
      <c r="AC666" s="68"/>
      <c r="AD666" s="68"/>
      <c r="AE666" s="68"/>
    </row>
    <row r="667" spans="1:31" ht="12.75" customHeight="1" x14ac:dyDescent="0.25">
      <c r="A667" s="68"/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  <c r="AA667" s="68"/>
      <c r="AB667" s="68"/>
      <c r="AC667" s="68"/>
      <c r="AD667" s="68"/>
      <c r="AE667" s="68"/>
    </row>
    <row r="668" spans="1:31" ht="12.75" customHeight="1" x14ac:dyDescent="0.25">
      <c r="A668" s="68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  <c r="AA668" s="68"/>
      <c r="AB668" s="68"/>
      <c r="AC668" s="68"/>
      <c r="AD668" s="68"/>
      <c r="AE668" s="68"/>
    </row>
    <row r="669" spans="1:31" ht="12.75" customHeight="1" x14ac:dyDescent="0.25">
      <c r="A669" s="68"/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  <c r="AA669" s="68"/>
      <c r="AB669" s="68"/>
      <c r="AC669" s="68"/>
      <c r="AD669" s="68"/>
      <c r="AE669" s="68"/>
    </row>
    <row r="670" spans="1:31" ht="12.75" customHeight="1" x14ac:dyDescent="0.25">
      <c r="A670" s="68"/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8"/>
      <c r="Z670" s="68"/>
      <c r="AA670" s="68"/>
      <c r="AB670" s="68"/>
      <c r="AC670" s="68"/>
      <c r="AD670" s="68"/>
      <c r="AE670" s="68"/>
    </row>
    <row r="671" spans="1:31" ht="12.75" customHeight="1" x14ac:dyDescent="0.25">
      <c r="A671" s="68"/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  <c r="AA671" s="68"/>
      <c r="AB671" s="68"/>
      <c r="AC671" s="68"/>
      <c r="AD671" s="68"/>
      <c r="AE671" s="68"/>
    </row>
    <row r="672" spans="1:31" ht="12.75" customHeight="1" x14ac:dyDescent="0.25">
      <c r="A672" s="68"/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  <c r="AA672" s="68"/>
      <c r="AB672" s="68"/>
      <c r="AC672" s="68"/>
      <c r="AD672" s="68"/>
      <c r="AE672" s="68"/>
    </row>
    <row r="673" spans="1:31" ht="12.75" customHeight="1" x14ac:dyDescent="0.25">
      <c r="A673" s="68"/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  <c r="AA673" s="68"/>
      <c r="AB673" s="68"/>
      <c r="AC673" s="68"/>
      <c r="AD673" s="68"/>
      <c r="AE673" s="68"/>
    </row>
    <row r="674" spans="1:31" ht="12.75" customHeight="1" x14ac:dyDescent="0.25">
      <c r="A674" s="68"/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  <c r="AA674" s="68"/>
      <c r="AB674" s="68"/>
      <c r="AC674" s="68"/>
      <c r="AD674" s="68"/>
      <c r="AE674" s="68"/>
    </row>
    <row r="675" spans="1:31" ht="12.75" customHeight="1" x14ac:dyDescent="0.25">
      <c r="A675" s="68"/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  <c r="AA675" s="68"/>
      <c r="AB675" s="68"/>
      <c r="AC675" s="68"/>
      <c r="AD675" s="68"/>
      <c r="AE675" s="68"/>
    </row>
    <row r="676" spans="1:31" ht="12.75" customHeight="1" x14ac:dyDescent="0.25">
      <c r="A676" s="68"/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  <c r="AA676" s="68"/>
      <c r="AB676" s="68"/>
      <c r="AC676" s="68"/>
      <c r="AD676" s="68"/>
      <c r="AE676" s="68"/>
    </row>
    <row r="677" spans="1:31" ht="12.75" customHeight="1" x14ac:dyDescent="0.25">
      <c r="A677" s="68"/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8"/>
      <c r="Z677" s="68"/>
      <c r="AA677" s="68"/>
      <c r="AB677" s="68"/>
      <c r="AC677" s="68"/>
      <c r="AD677" s="68"/>
      <c r="AE677" s="68"/>
    </row>
    <row r="678" spans="1:31" ht="12.75" customHeight="1" x14ac:dyDescent="0.25">
      <c r="A678" s="68"/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  <c r="AA678" s="68"/>
      <c r="AB678" s="68"/>
      <c r="AC678" s="68"/>
      <c r="AD678" s="68"/>
      <c r="AE678" s="68"/>
    </row>
    <row r="679" spans="1:31" ht="12.75" customHeight="1" x14ac:dyDescent="0.25">
      <c r="A679" s="68"/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  <c r="AA679" s="68"/>
      <c r="AB679" s="68"/>
      <c r="AC679" s="68"/>
      <c r="AD679" s="68"/>
      <c r="AE679" s="68"/>
    </row>
    <row r="680" spans="1:31" ht="12.75" customHeight="1" x14ac:dyDescent="0.25">
      <c r="A680" s="68"/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  <c r="AA680" s="68"/>
      <c r="AB680" s="68"/>
      <c r="AC680" s="68"/>
      <c r="AD680" s="68"/>
      <c r="AE680" s="68"/>
    </row>
    <row r="681" spans="1:31" ht="12.75" customHeight="1" x14ac:dyDescent="0.25">
      <c r="A681" s="68"/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  <c r="AA681" s="68"/>
      <c r="AB681" s="68"/>
      <c r="AC681" s="68"/>
      <c r="AD681" s="68"/>
      <c r="AE681" s="68"/>
    </row>
    <row r="682" spans="1:31" ht="12.75" customHeight="1" x14ac:dyDescent="0.25">
      <c r="A682" s="68"/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  <c r="AA682" s="68"/>
      <c r="AB682" s="68"/>
      <c r="AC682" s="68"/>
      <c r="AD682" s="68"/>
      <c r="AE682" s="68"/>
    </row>
    <row r="683" spans="1:31" ht="12.75" customHeight="1" x14ac:dyDescent="0.25">
      <c r="A683" s="68"/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8"/>
      <c r="Z683" s="68"/>
      <c r="AA683" s="68"/>
      <c r="AB683" s="68"/>
      <c r="AC683" s="68"/>
      <c r="AD683" s="68"/>
      <c r="AE683" s="68"/>
    </row>
    <row r="684" spans="1:31" ht="12.75" customHeight="1" x14ac:dyDescent="0.25">
      <c r="A684" s="68"/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  <c r="AA684" s="68"/>
      <c r="AB684" s="68"/>
      <c r="AC684" s="68"/>
      <c r="AD684" s="68"/>
      <c r="AE684" s="68"/>
    </row>
    <row r="685" spans="1:31" ht="12.75" customHeight="1" x14ac:dyDescent="0.25">
      <c r="A685" s="68"/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  <c r="AA685" s="68"/>
      <c r="AB685" s="68"/>
      <c r="AC685" s="68"/>
      <c r="AD685" s="68"/>
      <c r="AE685" s="68"/>
    </row>
    <row r="686" spans="1:31" ht="12.75" customHeight="1" x14ac:dyDescent="0.25">
      <c r="A686" s="68"/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  <c r="AA686" s="68"/>
      <c r="AB686" s="68"/>
      <c r="AC686" s="68"/>
      <c r="AD686" s="68"/>
      <c r="AE686" s="68"/>
    </row>
    <row r="687" spans="1:31" ht="12.75" customHeight="1" x14ac:dyDescent="0.25">
      <c r="A687" s="68"/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  <c r="AA687" s="68"/>
      <c r="AB687" s="68"/>
      <c r="AC687" s="68"/>
      <c r="AD687" s="68"/>
      <c r="AE687" s="68"/>
    </row>
    <row r="688" spans="1:31" ht="12.75" customHeight="1" x14ac:dyDescent="0.25">
      <c r="A688" s="68"/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  <c r="AA688" s="68"/>
      <c r="AB688" s="68"/>
      <c r="AC688" s="68"/>
      <c r="AD688" s="68"/>
      <c r="AE688" s="68"/>
    </row>
    <row r="689" spans="1:31" ht="12.75" customHeight="1" x14ac:dyDescent="0.25">
      <c r="A689" s="68"/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  <c r="AA689" s="68"/>
      <c r="AB689" s="68"/>
      <c r="AC689" s="68"/>
      <c r="AD689" s="68"/>
      <c r="AE689" s="68"/>
    </row>
    <row r="690" spans="1:31" ht="12.75" customHeight="1" x14ac:dyDescent="0.25">
      <c r="A690" s="68"/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  <c r="AA690" s="68"/>
      <c r="AB690" s="68"/>
      <c r="AC690" s="68"/>
      <c r="AD690" s="68"/>
      <c r="AE690" s="68"/>
    </row>
    <row r="691" spans="1:31" ht="12.75" customHeight="1" x14ac:dyDescent="0.25">
      <c r="A691" s="68"/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  <c r="AA691" s="68"/>
      <c r="AB691" s="68"/>
      <c r="AC691" s="68"/>
      <c r="AD691" s="68"/>
      <c r="AE691" s="68"/>
    </row>
    <row r="692" spans="1:31" ht="12.75" customHeight="1" x14ac:dyDescent="0.25">
      <c r="A692" s="68"/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  <c r="AA692" s="68"/>
      <c r="AB692" s="68"/>
      <c r="AC692" s="68"/>
      <c r="AD692" s="68"/>
      <c r="AE692" s="68"/>
    </row>
    <row r="693" spans="1:31" ht="12.75" customHeight="1" x14ac:dyDescent="0.25">
      <c r="A693" s="68"/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  <c r="AA693" s="68"/>
      <c r="AB693" s="68"/>
      <c r="AC693" s="68"/>
      <c r="AD693" s="68"/>
      <c r="AE693" s="68"/>
    </row>
    <row r="694" spans="1:31" ht="12.75" customHeight="1" x14ac:dyDescent="0.25">
      <c r="A694" s="68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  <c r="AA694" s="68"/>
      <c r="AB694" s="68"/>
      <c r="AC694" s="68"/>
      <c r="AD694" s="68"/>
      <c r="AE694" s="68"/>
    </row>
    <row r="695" spans="1:31" ht="12.75" customHeight="1" x14ac:dyDescent="0.25">
      <c r="A695" s="68"/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  <c r="AA695" s="68"/>
      <c r="AB695" s="68"/>
      <c r="AC695" s="68"/>
      <c r="AD695" s="68"/>
      <c r="AE695" s="68"/>
    </row>
    <row r="696" spans="1:31" ht="12.75" customHeight="1" x14ac:dyDescent="0.25">
      <c r="A696" s="68"/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  <c r="AA696" s="68"/>
      <c r="AB696" s="68"/>
      <c r="AC696" s="68"/>
      <c r="AD696" s="68"/>
      <c r="AE696" s="68"/>
    </row>
    <row r="697" spans="1:31" ht="12.75" customHeight="1" x14ac:dyDescent="0.25">
      <c r="A697" s="68"/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  <c r="AA697" s="68"/>
      <c r="AB697" s="68"/>
      <c r="AC697" s="68"/>
      <c r="AD697" s="68"/>
      <c r="AE697" s="68"/>
    </row>
    <row r="698" spans="1:31" ht="12.75" customHeight="1" x14ac:dyDescent="0.25">
      <c r="A698" s="68"/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  <c r="AA698" s="68"/>
      <c r="AB698" s="68"/>
      <c r="AC698" s="68"/>
      <c r="AD698" s="68"/>
      <c r="AE698" s="68"/>
    </row>
    <row r="699" spans="1:31" ht="12.75" customHeight="1" x14ac:dyDescent="0.25">
      <c r="A699" s="68"/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  <c r="AA699" s="68"/>
      <c r="AB699" s="68"/>
      <c r="AC699" s="68"/>
      <c r="AD699" s="68"/>
      <c r="AE699" s="68"/>
    </row>
    <row r="700" spans="1:31" ht="12.75" customHeight="1" x14ac:dyDescent="0.25">
      <c r="A700" s="68"/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  <c r="AA700" s="68"/>
      <c r="AB700" s="68"/>
      <c r="AC700" s="68"/>
      <c r="AD700" s="68"/>
      <c r="AE700" s="68"/>
    </row>
    <row r="701" spans="1:31" ht="12.75" customHeight="1" x14ac:dyDescent="0.25">
      <c r="A701" s="68"/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  <c r="AA701" s="68"/>
      <c r="AB701" s="68"/>
      <c r="AC701" s="68"/>
      <c r="AD701" s="68"/>
      <c r="AE701" s="68"/>
    </row>
    <row r="702" spans="1:31" ht="12.75" customHeight="1" x14ac:dyDescent="0.25">
      <c r="A702" s="68"/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  <c r="AA702" s="68"/>
      <c r="AB702" s="68"/>
      <c r="AC702" s="68"/>
      <c r="AD702" s="68"/>
      <c r="AE702" s="68"/>
    </row>
    <row r="703" spans="1:31" ht="12.75" customHeight="1" x14ac:dyDescent="0.25">
      <c r="A703" s="68"/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  <c r="AA703" s="68"/>
      <c r="AB703" s="68"/>
      <c r="AC703" s="68"/>
      <c r="AD703" s="68"/>
      <c r="AE703" s="68"/>
    </row>
    <row r="704" spans="1:31" ht="12.75" customHeight="1" x14ac:dyDescent="0.25">
      <c r="A704" s="68"/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  <c r="AA704" s="68"/>
      <c r="AB704" s="68"/>
      <c r="AC704" s="68"/>
      <c r="AD704" s="68"/>
      <c r="AE704" s="68"/>
    </row>
    <row r="705" spans="1:31" ht="12.75" customHeight="1" x14ac:dyDescent="0.25">
      <c r="A705" s="68"/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  <c r="AA705" s="68"/>
      <c r="AB705" s="68"/>
      <c r="AC705" s="68"/>
      <c r="AD705" s="68"/>
      <c r="AE705" s="68"/>
    </row>
    <row r="706" spans="1:31" ht="12.75" customHeight="1" x14ac:dyDescent="0.25">
      <c r="A706" s="68"/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  <c r="AA706" s="68"/>
      <c r="AB706" s="68"/>
      <c r="AC706" s="68"/>
      <c r="AD706" s="68"/>
      <c r="AE706" s="68"/>
    </row>
    <row r="707" spans="1:31" ht="12.75" customHeight="1" x14ac:dyDescent="0.25">
      <c r="A707" s="68"/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  <c r="AA707" s="68"/>
      <c r="AB707" s="68"/>
      <c r="AC707" s="68"/>
      <c r="AD707" s="68"/>
      <c r="AE707" s="68"/>
    </row>
    <row r="708" spans="1:31" ht="12.75" customHeight="1" x14ac:dyDescent="0.25">
      <c r="A708" s="68"/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  <c r="AA708" s="68"/>
      <c r="AB708" s="68"/>
      <c r="AC708" s="68"/>
      <c r="AD708" s="68"/>
      <c r="AE708" s="68"/>
    </row>
    <row r="709" spans="1:31" ht="12.75" customHeight="1" x14ac:dyDescent="0.25">
      <c r="A709" s="68"/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  <c r="AA709" s="68"/>
      <c r="AB709" s="68"/>
      <c r="AC709" s="68"/>
      <c r="AD709" s="68"/>
      <c r="AE709" s="68"/>
    </row>
    <row r="710" spans="1:31" ht="12.75" customHeight="1" x14ac:dyDescent="0.25">
      <c r="A710" s="68"/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  <c r="AA710" s="68"/>
      <c r="AB710" s="68"/>
      <c r="AC710" s="68"/>
      <c r="AD710" s="68"/>
      <c r="AE710" s="68"/>
    </row>
    <row r="711" spans="1:31" ht="12.75" customHeight="1" x14ac:dyDescent="0.25">
      <c r="A711" s="68"/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  <c r="AA711" s="68"/>
      <c r="AB711" s="68"/>
      <c r="AC711" s="68"/>
      <c r="AD711" s="68"/>
      <c r="AE711" s="68"/>
    </row>
    <row r="712" spans="1:31" ht="12.75" customHeight="1" x14ac:dyDescent="0.25">
      <c r="A712" s="68"/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  <c r="AA712" s="68"/>
      <c r="AB712" s="68"/>
      <c r="AC712" s="68"/>
      <c r="AD712" s="68"/>
      <c r="AE712" s="68"/>
    </row>
    <row r="713" spans="1:31" ht="12.75" customHeight="1" x14ac:dyDescent="0.25">
      <c r="A713" s="68"/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  <c r="AA713" s="68"/>
      <c r="AB713" s="68"/>
      <c r="AC713" s="68"/>
      <c r="AD713" s="68"/>
      <c r="AE713" s="68"/>
    </row>
    <row r="714" spans="1:31" ht="12.75" customHeight="1" x14ac:dyDescent="0.25">
      <c r="A714" s="68"/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  <c r="AA714" s="68"/>
      <c r="AB714" s="68"/>
      <c r="AC714" s="68"/>
      <c r="AD714" s="68"/>
      <c r="AE714" s="68"/>
    </row>
    <row r="715" spans="1:31" ht="12.75" customHeight="1" x14ac:dyDescent="0.25">
      <c r="A715" s="68"/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  <c r="AA715" s="68"/>
      <c r="AB715" s="68"/>
      <c r="AC715" s="68"/>
      <c r="AD715" s="68"/>
      <c r="AE715" s="68"/>
    </row>
    <row r="716" spans="1:31" ht="12.75" customHeight="1" x14ac:dyDescent="0.25">
      <c r="A716" s="68"/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  <c r="AA716" s="68"/>
      <c r="AB716" s="68"/>
      <c r="AC716" s="68"/>
      <c r="AD716" s="68"/>
      <c r="AE716" s="68"/>
    </row>
    <row r="717" spans="1:31" ht="12.75" customHeight="1" x14ac:dyDescent="0.25">
      <c r="A717" s="68"/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  <c r="AA717" s="68"/>
      <c r="AB717" s="68"/>
      <c r="AC717" s="68"/>
      <c r="AD717" s="68"/>
      <c r="AE717" s="68"/>
    </row>
    <row r="718" spans="1:31" ht="12.75" customHeight="1" x14ac:dyDescent="0.25">
      <c r="A718" s="68"/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8"/>
      <c r="Z718" s="68"/>
      <c r="AA718" s="68"/>
      <c r="AB718" s="68"/>
      <c r="AC718" s="68"/>
      <c r="AD718" s="68"/>
      <c r="AE718" s="68"/>
    </row>
    <row r="719" spans="1:31" ht="12.75" customHeight="1" x14ac:dyDescent="0.25">
      <c r="A719" s="68"/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  <c r="AA719" s="68"/>
      <c r="AB719" s="68"/>
      <c r="AC719" s="68"/>
      <c r="AD719" s="68"/>
      <c r="AE719" s="68"/>
    </row>
    <row r="720" spans="1:31" ht="12.75" customHeight="1" x14ac:dyDescent="0.25">
      <c r="A720" s="68"/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  <c r="AA720" s="68"/>
      <c r="AB720" s="68"/>
      <c r="AC720" s="68"/>
      <c r="AD720" s="68"/>
      <c r="AE720" s="68"/>
    </row>
    <row r="721" spans="1:31" ht="12.75" customHeight="1" x14ac:dyDescent="0.25">
      <c r="A721" s="68"/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  <c r="AA721" s="68"/>
      <c r="AB721" s="68"/>
      <c r="AC721" s="68"/>
      <c r="AD721" s="68"/>
      <c r="AE721" s="68"/>
    </row>
    <row r="722" spans="1:31" ht="12.75" customHeight="1" x14ac:dyDescent="0.25">
      <c r="A722" s="68"/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  <c r="AA722" s="68"/>
      <c r="AB722" s="68"/>
      <c r="AC722" s="68"/>
      <c r="AD722" s="68"/>
      <c r="AE722" s="68"/>
    </row>
    <row r="723" spans="1:31" ht="12.75" customHeight="1" x14ac:dyDescent="0.25">
      <c r="A723" s="68"/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8"/>
      <c r="Z723" s="68"/>
      <c r="AA723" s="68"/>
      <c r="AB723" s="68"/>
      <c r="AC723" s="68"/>
      <c r="AD723" s="68"/>
      <c r="AE723" s="68"/>
    </row>
    <row r="724" spans="1:31" ht="12.75" customHeight="1" x14ac:dyDescent="0.25">
      <c r="A724" s="68"/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  <c r="AA724" s="68"/>
      <c r="AB724" s="68"/>
      <c r="AC724" s="68"/>
      <c r="AD724" s="68"/>
      <c r="AE724" s="68"/>
    </row>
    <row r="725" spans="1:31" ht="12.75" customHeight="1" x14ac:dyDescent="0.25">
      <c r="A725" s="68"/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  <c r="AA725" s="68"/>
      <c r="AB725" s="68"/>
      <c r="AC725" s="68"/>
      <c r="AD725" s="68"/>
      <c r="AE725" s="68"/>
    </row>
    <row r="726" spans="1:31" ht="12.75" customHeight="1" x14ac:dyDescent="0.25">
      <c r="A726" s="68"/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  <c r="AA726" s="68"/>
      <c r="AB726" s="68"/>
      <c r="AC726" s="68"/>
      <c r="AD726" s="68"/>
      <c r="AE726" s="68"/>
    </row>
    <row r="727" spans="1:31" ht="12.75" customHeight="1" x14ac:dyDescent="0.25">
      <c r="A727" s="68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  <c r="AA727" s="68"/>
      <c r="AB727" s="68"/>
      <c r="AC727" s="68"/>
      <c r="AD727" s="68"/>
      <c r="AE727" s="68"/>
    </row>
    <row r="728" spans="1:31" ht="12.75" customHeight="1" x14ac:dyDescent="0.25">
      <c r="A728" s="68"/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  <c r="AA728" s="68"/>
      <c r="AB728" s="68"/>
      <c r="AC728" s="68"/>
      <c r="AD728" s="68"/>
      <c r="AE728" s="68"/>
    </row>
    <row r="729" spans="1:31" ht="12.75" customHeight="1" x14ac:dyDescent="0.25">
      <c r="A729" s="68"/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  <c r="AA729" s="68"/>
      <c r="AB729" s="68"/>
      <c r="AC729" s="68"/>
      <c r="AD729" s="68"/>
      <c r="AE729" s="68"/>
    </row>
    <row r="730" spans="1:31" ht="12.75" customHeight="1" x14ac:dyDescent="0.25">
      <c r="A730" s="68"/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8"/>
      <c r="Z730" s="68"/>
      <c r="AA730" s="68"/>
      <c r="AB730" s="68"/>
      <c r="AC730" s="68"/>
      <c r="AD730" s="68"/>
      <c r="AE730" s="68"/>
    </row>
    <row r="731" spans="1:31" ht="12.75" customHeight="1" x14ac:dyDescent="0.25">
      <c r="A731" s="68"/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  <c r="AA731" s="68"/>
      <c r="AB731" s="68"/>
      <c r="AC731" s="68"/>
      <c r="AD731" s="68"/>
      <c r="AE731" s="68"/>
    </row>
    <row r="732" spans="1:31" ht="12.75" customHeight="1" x14ac:dyDescent="0.25">
      <c r="A732" s="68"/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8"/>
      <c r="Z732" s="68"/>
      <c r="AA732" s="68"/>
      <c r="AB732" s="68"/>
      <c r="AC732" s="68"/>
      <c r="AD732" s="68"/>
      <c r="AE732" s="68"/>
    </row>
    <row r="733" spans="1:31" ht="12.75" customHeight="1" x14ac:dyDescent="0.25">
      <c r="A733" s="68"/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  <c r="AA733" s="68"/>
      <c r="AB733" s="68"/>
      <c r="AC733" s="68"/>
      <c r="AD733" s="68"/>
      <c r="AE733" s="68"/>
    </row>
    <row r="734" spans="1:31" ht="12.75" customHeight="1" x14ac:dyDescent="0.25">
      <c r="A734" s="68"/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  <c r="AA734" s="68"/>
      <c r="AB734" s="68"/>
      <c r="AC734" s="68"/>
      <c r="AD734" s="68"/>
      <c r="AE734" s="68"/>
    </row>
    <row r="735" spans="1:31" ht="12.75" customHeight="1" x14ac:dyDescent="0.25">
      <c r="A735" s="68"/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  <c r="AA735" s="68"/>
      <c r="AB735" s="68"/>
      <c r="AC735" s="68"/>
      <c r="AD735" s="68"/>
      <c r="AE735" s="68"/>
    </row>
    <row r="736" spans="1:31" ht="12.75" customHeight="1" x14ac:dyDescent="0.25">
      <c r="A736" s="68"/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8"/>
      <c r="Z736" s="68"/>
      <c r="AA736" s="68"/>
      <c r="AB736" s="68"/>
      <c r="AC736" s="68"/>
      <c r="AD736" s="68"/>
      <c r="AE736" s="68"/>
    </row>
    <row r="737" spans="1:31" ht="12.75" customHeight="1" x14ac:dyDescent="0.25">
      <c r="A737" s="68"/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8"/>
      <c r="Z737" s="68"/>
      <c r="AA737" s="68"/>
      <c r="AB737" s="68"/>
      <c r="AC737" s="68"/>
      <c r="AD737" s="68"/>
      <c r="AE737" s="68"/>
    </row>
    <row r="738" spans="1:31" ht="12.75" customHeight="1" x14ac:dyDescent="0.25">
      <c r="A738" s="68"/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  <c r="AA738" s="68"/>
      <c r="AB738" s="68"/>
      <c r="AC738" s="68"/>
      <c r="AD738" s="68"/>
      <c r="AE738" s="68"/>
    </row>
    <row r="739" spans="1:31" ht="12.75" customHeight="1" x14ac:dyDescent="0.25">
      <c r="A739" s="68"/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  <c r="AA739" s="68"/>
      <c r="AB739" s="68"/>
      <c r="AC739" s="68"/>
      <c r="AD739" s="68"/>
      <c r="AE739" s="68"/>
    </row>
    <row r="740" spans="1:31" ht="12.75" customHeight="1" x14ac:dyDescent="0.25">
      <c r="A740" s="68"/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  <c r="AA740" s="68"/>
      <c r="AB740" s="68"/>
      <c r="AC740" s="68"/>
      <c r="AD740" s="68"/>
      <c r="AE740" s="68"/>
    </row>
    <row r="741" spans="1:31" ht="12.75" customHeight="1" x14ac:dyDescent="0.25">
      <c r="A741" s="68"/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8"/>
      <c r="Z741" s="68"/>
      <c r="AA741" s="68"/>
      <c r="AB741" s="68"/>
      <c r="AC741" s="68"/>
      <c r="AD741" s="68"/>
      <c r="AE741" s="68"/>
    </row>
    <row r="742" spans="1:31" ht="12.75" customHeight="1" x14ac:dyDescent="0.25">
      <c r="A742" s="68"/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8"/>
      <c r="Z742" s="68"/>
      <c r="AA742" s="68"/>
      <c r="AB742" s="68"/>
      <c r="AC742" s="68"/>
      <c r="AD742" s="68"/>
      <c r="AE742" s="68"/>
    </row>
    <row r="743" spans="1:31" ht="12.75" customHeight="1" x14ac:dyDescent="0.25">
      <c r="A743" s="68"/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  <c r="AA743" s="68"/>
      <c r="AB743" s="68"/>
      <c r="AC743" s="68"/>
      <c r="AD743" s="68"/>
      <c r="AE743" s="68"/>
    </row>
    <row r="744" spans="1:31" ht="12.75" customHeight="1" x14ac:dyDescent="0.25">
      <c r="A744" s="68"/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8"/>
      <c r="Z744" s="68"/>
      <c r="AA744" s="68"/>
      <c r="AB744" s="68"/>
      <c r="AC744" s="68"/>
      <c r="AD744" s="68"/>
      <c r="AE744" s="68"/>
    </row>
    <row r="745" spans="1:31" ht="12.75" customHeight="1" x14ac:dyDescent="0.25">
      <c r="A745" s="68"/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  <c r="AA745" s="68"/>
      <c r="AB745" s="68"/>
      <c r="AC745" s="68"/>
      <c r="AD745" s="68"/>
      <c r="AE745" s="68"/>
    </row>
    <row r="746" spans="1:31" ht="12.75" customHeight="1" x14ac:dyDescent="0.25">
      <c r="A746" s="68"/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  <c r="AA746" s="68"/>
      <c r="AB746" s="68"/>
      <c r="AC746" s="68"/>
      <c r="AD746" s="68"/>
      <c r="AE746" s="68"/>
    </row>
    <row r="747" spans="1:31" ht="12.75" customHeight="1" x14ac:dyDescent="0.25">
      <c r="A747" s="68"/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  <c r="AA747" s="68"/>
      <c r="AB747" s="68"/>
      <c r="AC747" s="68"/>
      <c r="AD747" s="68"/>
      <c r="AE747" s="68"/>
    </row>
    <row r="748" spans="1:31" ht="12.75" customHeight="1" x14ac:dyDescent="0.25">
      <c r="A748" s="68"/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  <c r="AA748" s="68"/>
      <c r="AB748" s="68"/>
      <c r="AC748" s="68"/>
      <c r="AD748" s="68"/>
      <c r="AE748" s="68"/>
    </row>
    <row r="749" spans="1:31" ht="12.75" customHeight="1" x14ac:dyDescent="0.25">
      <c r="A749" s="68"/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  <c r="AA749" s="68"/>
      <c r="AB749" s="68"/>
      <c r="AC749" s="68"/>
      <c r="AD749" s="68"/>
      <c r="AE749" s="68"/>
    </row>
    <row r="750" spans="1:31" ht="12.75" customHeight="1" x14ac:dyDescent="0.25">
      <c r="A750" s="68"/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  <c r="AA750" s="68"/>
      <c r="AB750" s="68"/>
      <c r="AC750" s="68"/>
      <c r="AD750" s="68"/>
      <c r="AE750" s="68"/>
    </row>
    <row r="751" spans="1:31" ht="12.75" customHeight="1" x14ac:dyDescent="0.25">
      <c r="A751" s="68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  <c r="AA751" s="68"/>
      <c r="AB751" s="68"/>
      <c r="AC751" s="68"/>
      <c r="AD751" s="68"/>
      <c r="AE751" s="68"/>
    </row>
    <row r="752" spans="1:31" ht="12.75" customHeight="1" x14ac:dyDescent="0.25">
      <c r="A752" s="68"/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  <c r="AA752" s="68"/>
      <c r="AB752" s="68"/>
      <c r="AC752" s="68"/>
      <c r="AD752" s="68"/>
      <c r="AE752" s="68"/>
    </row>
    <row r="753" spans="1:31" ht="12.75" customHeight="1" x14ac:dyDescent="0.25">
      <c r="A753" s="68"/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  <c r="AA753" s="68"/>
      <c r="AB753" s="68"/>
      <c r="AC753" s="68"/>
      <c r="AD753" s="68"/>
      <c r="AE753" s="68"/>
    </row>
    <row r="754" spans="1:31" ht="12.75" customHeight="1" x14ac:dyDescent="0.25">
      <c r="A754" s="68"/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  <c r="AA754" s="68"/>
      <c r="AB754" s="68"/>
      <c r="AC754" s="68"/>
      <c r="AD754" s="68"/>
      <c r="AE754" s="68"/>
    </row>
    <row r="755" spans="1:31" ht="12.75" customHeight="1" x14ac:dyDescent="0.25">
      <c r="A755" s="68"/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  <c r="AA755" s="68"/>
      <c r="AB755" s="68"/>
      <c r="AC755" s="68"/>
      <c r="AD755" s="68"/>
      <c r="AE755" s="68"/>
    </row>
    <row r="756" spans="1:31" ht="12.75" customHeight="1" x14ac:dyDescent="0.25">
      <c r="A756" s="68"/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  <c r="AA756" s="68"/>
      <c r="AB756" s="68"/>
      <c r="AC756" s="68"/>
      <c r="AD756" s="68"/>
      <c r="AE756" s="68"/>
    </row>
    <row r="757" spans="1:31" ht="12.75" customHeight="1" x14ac:dyDescent="0.25">
      <c r="A757" s="68"/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  <c r="AA757" s="68"/>
      <c r="AB757" s="68"/>
      <c r="AC757" s="68"/>
      <c r="AD757" s="68"/>
      <c r="AE757" s="68"/>
    </row>
    <row r="758" spans="1:31" ht="12.75" customHeight="1" x14ac:dyDescent="0.25">
      <c r="A758" s="68"/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  <c r="AA758" s="68"/>
      <c r="AB758" s="68"/>
      <c r="AC758" s="68"/>
      <c r="AD758" s="68"/>
      <c r="AE758" s="68"/>
    </row>
    <row r="759" spans="1:31" ht="12.75" customHeight="1" x14ac:dyDescent="0.25">
      <c r="A759" s="68"/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  <c r="AA759" s="68"/>
      <c r="AB759" s="68"/>
      <c r="AC759" s="68"/>
      <c r="AD759" s="68"/>
      <c r="AE759" s="68"/>
    </row>
    <row r="760" spans="1:31" ht="12.75" customHeight="1" x14ac:dyDescent="0.25">
      <c r="A760" s="68"/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  <c r="AA760" s="68"/>
      <c r="AB760" s="68"/>
      <c r="AC760" s="68"/>
      <c r="AD760" s="68"/>
      <c r="AE760" s="68"/>
    </row>
    <row r="761" spans="1:31" ht="12.75" customHeight="1" x14ac:dyDescent="0.25">
      <c r="A761" s="68"/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  <c r="AA761" s="68"/>
      <c r="AB761" s="68"/>
      <c r="AC761" s="68"/>
      <c r="AD761" s="68"/>
      <c r="AE761" s="68"/>
    </row>
    <row r="762" spans="1:31" ht="12.75" customHeight="1" x14ac:dyDescent="0.25">
      <c r="A762" s="68"/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  <c r="AA762" s="68"/>
      <c r="AB762" s="68"/>
      <c r="AC762" s="68"/>
      <c r="AD762" s="68"/>
      <c r="AE762" s="68"/>
    </row>
    <row r="763" spans="1:31" ht="12.75" customHeight="1" x14ac:dyDescent="0.25">
      <c r="A763" s="68"/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  <c r="AA763" s="68"/>
      <c r="AB763" s="68"/>
      <c r="AC763" s="68"/>
      <c r="AD763" s="68"/>
      <c r="AE763" s="68"/>
    </row>
    <row r="764" spans="1:31" ht="12.75" customHeight="1" x14ac:dyDescent="0.25">
      <c r="A764" s="68"/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  <c r="AA764" s="68"/>
      <c r="AB764" s="68"/>
      <c r="AC764" s="68"/>
      <c r="AD764" s="68"/>
      <c r="AE764" s="68"/>
    </row>
    <row r="765" spans="1:31" ht="12.75" customHeight="1" x14ac:dyDescent="0.25">
      <c r="A765" s="68"/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  <c r="AA765" s="68"/>
      <c r="AB765" s="68"/>
      <c r="AC765" s="68"/>
      <c r="AD765" s="68"/>
      <c r="AE765" s="68"/>
    </row>
    <row r="766" spans="1:31" ht="12.75" customHeight="1" x14ac:dyDescent="0.25">
      <c r="A766" s="68"/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  <c r="AA766" s="68"/>
      <c r="AB766" s="68"/>
      <c r="AC766" s="68"/>
      <c r="AD766" s="68"/>
      <c r="AE766" s="68"/>
    </row>
    <row r="767" spans="1:31" ht="12.75" customHeight="1" x14ac:dyDescent="0.25">
      <c r="A767" s="68"/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  <c r="AA767" s="68"/>
      <c r="AB767" s="68"/>
      <c r="AC767" s="68"/>
      <c r="AD767" s="68"/>
      <c r="AE767" s="68"/>
    </row>
    <row r="768" spans="1:31" ht="12.75" customHeight="1" x14ac:dyDescent="0.25">
      <c r="A768" s="68"/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  <c r="AA768" s="68"/>
      <c r="AB768" s="68"/>
      <c r="AC768" s="68"/>
      <c r="AD768" s="68"/>
      <c r="AE768" s="68"/>
    </row>
    <row r="769" spans="1:31" ht="12.75" customHeight="1" x14ac:dyDescent="0.25">
      <c r="A769" s="68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  <c r="AA769" s="68"/>
      <c r="AB769" s="68"/>
      <c r="AC769" s="68"/>
      <c r="AD769" s="68"/>
      <c r="AE769" s="68"/>
    </row>
    <row r="770" spans="1:31" ht="12.75" customHeight="1" x14ac:dyDescent="0.25">
      <c r="A770" s="68"/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  <c r="AA770" s="68"/>
      <c r="AB770" s="68"/>
      <c r="AC770" s="68"/>
      <c r="AD770" s="68"/>
      <c r="AE770" s="68"/>
    </row>
    <row r="771" spans="1:31" ht="12.75" customHeight="1" x14ac:dyDescent="0.25">
      <c r="A771" s="68"/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  <c r="AA771" s="68"/>
      <c r="AB771" s="68"/>
      <c r="AC771" s="68"/>
      <c r="AD771" s="68"/>
      <c r="AE771" s="68"/>
    </row>
    <row r="772" spans="1:31" ht="12.75" customHeight="1" x14ac:dyDescent="0.25">
      <c r="A772" s="68"/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8"/>
      <c r="Z772" s="68"/>
      <c r="AA772" s="68"/>
      <c r="AB772" s="68"/>
      <c r="AC772" s="68"/>
      <c r="AD772" s="68"/>
      <c r="AE772" s="68"/>
    </row>
    <row r="773" spans="1:31" ht="12.75" customHeight="1" x14ac:dyDescent="0.25">
      <c r="A773" s="68"/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  <c r="AA773" s="68"/>
      <c r="AB773" s="68"/>
      <c r="AC773" s="68"/>
      <c r="AD773" s="68"/>
      <c r="AE773" s="68"/>
    </row>
    <row r="774" spans="1:31" ht="12.75" customHeight="1" x14ac:dyDescent="0.25">
      <c r="A774" s="68"/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8"/>
      <c r="Z774" s="68"/>
      <c r="AA774" s="68"/>
      <c r="AB774" s="68"/>
      <c r="AC774" s="68"/>
      <c r="AD774" s="68"/>
      <c r="AE774" s="68"/>
    </row>
    <row r="775" spans="1:31" ht="12.75" customHeight="1" x14ac:dyDescent="0.25">
      <c r="A775" s="68"/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8"/>
      <c r="Z775" s="68"/>
      <c r="AA775" s="68"/>
      <c r="AB775" s="68"/>
      <c r="AC775" s="68"/>
      <c r="AD775" s="68"/>
      <c r="AE775" s="68"/>
    </row>
    <row r="776" spans="1:31" ht="12.75" customHeight="1" x14ac:dyDescent="0.25">
      <c r="A776" s="68"/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  <c r="AA776" s="68"/>
      <c r="AB776" s="68"/>
      <c r="AC776" s="68"/>
      <c r="AD776" s="68"/>
      <c r="AE776" s="68"/>
    </row>
    <row r="777" spans="1:31" ht="12.75" customHeight="1" x14ac:dyDescent="0.25">
      <c r="A777" s="68"/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  <c r="AA777" s="68"/>
      <c r="AB777" s="68"/>
      <c r="AC777" s="68"/>
      <c r="AD777" s="68"/>
      <c r="AE777" s="68"/>
    </row>
    <row r="778" spans="1:31" ht="12.75" customHeight="1" x14ac:dyDescent="0.25">
      <c r="A778" s="68"/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  <c r="AA778" s="68"/>
      <c r="AB778" s="68"/>
      <c r="AC778" s="68"/>
      <c r="AD778" s="68"/>
      <c r="AE778" s="68"/>
    </row>
    <row r="779" spans="1:31" ht="12.75" customHeight="1" x14ac:dyDescent="0.25">
      <c r="A779" s="68"/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  <c r="AA779" s="68"/>
      <c r="AB779" s="68"/>
      <c r="AC779" s="68"/>
      <c r="AD779" s="68"/>
      <c r="AE779" s="68"/>
    </row>
    <row r="780" spans="1:31" ht="12.75" customHeight="1" x14ac:dyDescent="0.25">
      <c r="A780" s="68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  <c r="AA780" s="68"/>
      <c r="AB780" s="68"/>
      <c r="AC780" s="68"/>
      <c r="AD780" s="68"/>
      <c r="AE780" s="68"/>
    </row>
    <row r="781" spans="1:31" ht="12.75" customHeight="1" x14ac:dyDescent="0.25">
      <c r="A781" s="68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  <c r="AA781" s="68"/>
      <c r="AB781" s="68"/>
      <c r="AC781" s="68"/>
      <c r="AD781" s="68"/>
      <c r="AE781" s="68"/>
    </row>
    <row r="782" spans="1:31" ht="12.75" customHeight="1" x14ac:dyDescent="0.25">
      <c r="A782" s="68"/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  <c r="AA782" s="68"/>
      <c r="AB782" s="68"/>
      <c r="AC782" s="68"/>
      <c r="AD782" s="68"/>
      <c r="AE782" s="68"/>
    </row>
    <row r="783" spans="1:31" ht="12.75" customHeight="1" x14ac:dyDescent="0.25">
      <c r="A783" s="68"/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8"/>
      <c r="Z783" s="68"/>
      <c r="AA783" s="68"/>
      <c r="AB783" s="68"/>
      <c r="AC783" s="68"/>
      <c r="AD783" s="68"/>
      <c r="AE783" s="68"/>
    </row>
    <row r="784" spans="1:31" ht="12.75" customHeight="1" x14ac:dyDescent="0.25">
      <c r="A784" s="68"/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  <c r="AA784" s="68"/>
      <c r="AB784" s="68"/>
      <c r="AC784" s="68"/>
      <c r="AD784" s="68"/>
      <c r="AE784" s="68"/>
    </row>
    <row r="785" spans="1:31" ht="12.75" customHeight="1" x14ac:dyDescent="0.25">
      <c r="A785" s="68"/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  <c r="AA785" s="68"/>
      <c r="AB785" s="68"/>
      <c r="AC785" s="68"/>
      <c r="AD785" s="68"/>
      <c r="AE785" s="68"/>
    </row>
    <row r="786" spans="1:31" ht="12.75" customHeight="1" x14ac:dyDescent="0.25">
      <c r="A786" s="68"/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  <c r="AA786" s="68"/>
      <c r="AB786" s="68"/>
      <c r="AC786" s="68"/>
      <c r="AD786" s="68"/>
      <c r="AE786" s="68"/>
    </row>
    <row r="787" spans="1:31" ht="12.75" customHeight="1" x14ac:dyDescent="0.25">
      <c r="A787" s="68"/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  <c r="AA787" s="68"/>
      <c r="AB787" s="68"/>
      <c r="AC787" s="68"/>
      <c r="AD787" s="68"/>
      <c r="AE787" s="68"/>
    </row>
    <row r="788" spans="1:31" ht="12.75" customHeight="1" x14ac:dyDescent="0.25">
      <c r="A788" s="68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  <c r="AA788" s="68"/>
      <c r="AB788" s="68"/>
      <c r="AC788" s="68"/>
      <c r="AD788" s="68"/>
      <c r="AE788" s="68"/>
    </row>
    <row r="789" spans="1:31" ht="12.75" customHeight="1" x14ac:dyDescent="0.25">
      <c r="A789" s="68"/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  <c r="AA789" s="68"/>
      <c r="AB789" s="68"/>
      <c r="AC789" s="68"/>
      <c r="AD789" s="68"/>
      <c r="AE789" s="68"/>
    </row>
    <row r="790" spans="1:31" ht="12.75" customHeight="1" x14ac:dyDescent="0.25">
      <c r="A790" s="68"/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8"/>
      <c r="Z790" s="68"/>
      <c r="AA790" s="68"/>
      <c r="AB790" s="68"/>
      <c r="AC790" s="68"/>
      <c r="AD790" s="68"/>
      <c r="AE790" s="68"/>
    </row>
    <row r="791" spans="1:31" ht="12.75" customHeight="1" x14ac:dyDescent="0.25">
      <c r="A791" s="68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  <c r="AA791" s="68"/>
      <c r="AB791" s="68"/>
      <c r="AC791" s="68"/>
      <c r="AD791" s="68"/>
      <c r="AE791" s="68"/>
    </row>
    <row r="792" spans="1:31" ht="12.75" customHeight="1" x14ac:dyDescent="0.25">
      <c r="A792" s="68"/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  <c r="AA792" s="68"/>
      <c r="AB792" s="68"/>
      <c r="AC792" s="68"/>
      <c r="AD792" s="68"/>
      <c r="AE792" s="68"/>
    </row>
    <row r="793" spans="1:31" ht="12.75" customHeight="1" x14ac:dyDescent="0.25">
      <c r="A793" s="68"/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  <c r="AA793" s="68"/>
      <c r="AB793" s="68"/>
      <c r="AC793" s="68"/>
      <c r="AD793" s="68"/>
      <c r="AE793" s="68"/>
    </row>
    <row r="794" spans="1:31" ht="12.75" customHeight="1" x14ac:dyDescent="0.25">
      <c r="A794" s="68"/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  <c r="AA794" s="68"/>
      <c r="AB794" s="68"/>
      <c r="AC794" s="68"/>
      <c r="AD794" s="68"/>
      <c r="AE794" s="68"/>
    </row>
    <row r="795" spans="1:31" ht="12.75" customHeight="1" x14ac:dyDescent="0.25">
      <c r="A795" s="68"/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  <c r="AA795" s="68"/>
      <c r="AB795" s="68"/>
      <c r="AC795" s="68"/>
      <c r="AD795" s="68"/>
      <c r="AE795" s="68"/>
    </row>
    <row r="796" spans="1:31" ht="12.75" customHeight="1" x14ac:dyDescent="0.25">
      <c r="A796" s="68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  <c r="AA796" s="68"/>
      <c r="AB796" s="68"/>
      <c r="AC796" s="68"/>
      <c r="AD796" s="68"/>
      <c r="AE796" s="68"/>
    </row>
    <row r="797" spans="1:31" ht="12.75" customHeight="1" x14ac:dyDescent="0.25">
      <c r="A797" s="68"/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  <c r="AA797" s="68"/>
      <c r="AB797" s="68"/>
      <c r="AC797" s="68"/>
      <c r="AD797" s="68"/>
      <c r="AE797" s="68"/>
    </row>
    <row r="798" spans="1:31" ht="12.75" customHeight="1" x14ac:dyDescent="0.25">
      <c r="A798" s="68"/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  <c r="AA798" s="68"/>
      <c r="AB798" s="68"/>
      <c r="AC798" s="68"/>
      <c r="AD798" s="68"/>
      <c r="AE798" s="68"/>
    </row>
    <row r="799" spans="1:31" ht="12.75" customHeight="1" x14ac:dyDescent="0.25">
      <c r="A799" s="68"/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  <c r="AA799" s="68"/>
      <c r="AB799" s="68"/>
      <c r="AC799" s="68"/>
      <c r="AD799" s="68"/>
      <c r="AE799" s="68"/>
    </row>
    <row r="800" spans="1:31" ht="12.75" customHeight="1" x14ac:dyDescent="0.25">
      <c r="A800" s="68"/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  <c r="AA800" s="68"/>
      <c r="AB800" s="68"/>
      <c r="AC800" s="68"/>
      <c r="AD800" s="68"/>
      <c r="AE800" s="68"/>
    </row>
    <row r="801" spans="1:31" ht="12.75" customHeight="1" x14ac:dyDescent="0.25">
      <c r="A801" s="68"/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  <c r="AA801" s="68"/>
      <c r="AB801" s="68"/>
      <c r="AC801" s="68"/>
      <c r="AD801" s="68"/>
      <c r="AE801" s="68"/>
    </row>
    <row r="802" spans="1:31" ht="12.75" customHeight="1" x14ac:dyDescent="0.25">
      <c r="A802" s="68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  <c r="AA802" s="68"/>
      <c r="AB802" s="68"/>
      <c r="AC802" s="68"/>
      <c r="AD802" s="68"/>
      <c r="AE802" s="68"/>
    </row>
    <row r="803" spans="1:31" ht="12.75" customHeight="1" x14ac:dyDescent="0.25">
      <c r="A803" s="68"/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  <c r="AA803" s="68"/>
      <c r="AB803" s="68"/>
      <c r="AC803" s="68"/>
      <c r="AD803" s="68"/>
      <c r="AE803" s="68"/>
    </row>
    <row r="804" spans="1:31" ht="12.75" customHeight="1" x14ac:dyDescent="0.25">
      <c r="A804" s="68"/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  <c r="AA804" s="68"/>
      <c r="AB804" s="68"/>
      <c r="AC804" s="68"/>
      <c r="AD804" s="68"/>
      <c r="AE804" s="68"/>
    </row>
    <row r="805" spans="1:31" ht="12.75" customHeight="1" x14ac:dyDescent="0.25">
      <c r="A805" s="68"/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  <c r="AA805" s="68"/>
      <c r="AB805" s="68"/>
      <c r="AC805" s="68"/>
      <c r="AD805" s="68"/>
      <c r="AE805" s="68"/>
    </row>
    <row r="806" spans="1:31" ht="12.75" customHeight="1" x14ac:dyDescent="0.25">
      <c r="A806" s="68"/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  <c r="AA806" s="68"/>
      <c r="AB806" s="68"/>
      <c r="AC806" s="68"/>
      <c r="AD806" s="68"/>
      <c r="AE806" s="68"/>
    </row>
    <row r="807" spans="1:31" ht="12.75" customHeight="1" x14ac:dyDescent="0.25">
      <c r="A807" s="68"/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  <c r="AA807" s="68"/>
      <c r="AB807" s="68"/>
      <c r="AC807" s="68"/>
      <c r="AD807" s="68"/>
      <c r="AE807" s="68"/>
    </row>
    <row r="808" spans="1:31" ht="12.75" customHeight="1" x14ac:dyDescent="0.25">
      <c r="A808" s="68"/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  <c r="AA808" s="68"/>
      <c r="AB808" s="68"/>
      <c r="AC808" s="68"/>
      <c r="AD808" s="68"/>
      <c r="AE808" s="68"/>
    </row>
    <row r="809" spans="1:31" ht="12.75" customHeight="1" x14ac:dyDescent="0.25">
      <c r="A809" s="68"/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  <c r="AA809" s="68"/>
      <c r="AB809" s="68"/>
      <c r="AC809" s="68"/>
      <c r="AD809" s="68"/>
      <c r="AE809" s="68"/>
    </row>
    <row r="810" spans="1:31" ht="12.75" customHeight="1" x14ac:dyDescent="0.25">
      <c r="A810" s="68"/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  <c r="AA810" s="68"/>
      <c r="AB810" s="68"/>
      <c r="AC810" s="68"/>
      <c r="AD810" s="68"/>
      <c r="AE810" s="68"/>
    </row>
    <row r="811" spans="1:31" ht="12.75" customHeight="1" x14ac:dyDescent="0.25">
      <c r="A811" s="68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  <c r="AA811" s="68"/>
      <c r="AB811" s="68"/>
      <c r="AC811" s="68"/>
      <c r="AD811" s="68"/>
      <c r="AE811" s="68"/>
    </row>
    <row r="812" spans="1:31" ht="12.75" customHeight="1" x14ac:dyDescent="0.25">
      <c r="A812" s="68"/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8"/>
      <c r="Z812" s="68"/>
      <c r="AA812" s="68"/>
      <c r="AB812" s="68"/>
      <c r="AC812" s="68"/>
      <c r="AD812" s="68"/>
      <c r="AE812" s="68"/>
    </row>
    <row r="813" spans="1:31" ht="12.75" customHeight="1" x14ac:dyDescent="0.25">
      <c r="A813" s="68"/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  <c r="AA813" s="68"/>
      <c r="AB813" s="68"/>
      <c r="AC813" s="68"/>
      <c r="AD813" s="68"/>
      <c r="AE813" s="68"/>
    </row>
    <row r="814" spans="1:31" ht="12.75" customHeight="1" x14ac:dyDescent="0.25">
      <c r="A814" s="68"/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  <c r="AA814" s="68"/>
      <c r="AB814" s="68"/>
      <c r="AC814" s="68"/>
      <c r="AD814" s="68"/>
      <c r="AE814" s="68"/>
    </row>
    <row r="815" spans="1:31" ht="12.75" customHeight="1" x14ac:dyDescent="0.25">
      <c r="A815" s="68"/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  <c r="AA815" s="68"/>
      <c r="AB815" s="68"/>
      <c r="AC815" s="68"/>
      <c r="AD815" s="68"/>
      <c r="AE815" s="68"/>
    </row>
    <row r="816" spans="1:31" ht="12.75" customHeight="1" x14ac:dyDescent="0.25">
      <c r="A816" s="68"/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  <c r="AA816" s="68"/>
      <c r="AB816" s="68"/>
      <c r="AC816" s="68"/>
      <c r="AD816" s="68"/>
      <c r="AE816" s="68"/>
    </row>
    <row r="817" spans="1:31" ht="12.75" customHeight="1" x14ac:dyDescent="0.25">
      <c r="A817" s="68"/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  <c r="AA817" s="68"/>
      <c r="AB817" s="68"/>
      <c r="AC817" s="68"/>
      <c r="AD817" s="68"/>
      <c r="AE817" s="68"/>
    </row>
    <row r="818" spans="1:31" ht="12.75" customHeight="1" x14ac:dyDescent="0.25">
      <c r="A818" s="68"/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  <c r="AA818" s="68"/>
      <c r="AB818" s="68"/>
      <c r="AC818" s="68"/>
      <c r="AD818" s="68"/>
      <c r="AE818" s="68"/>
    </row>
    <row r="819" spans="1:31" ht="12.75" customHeight="1" x14ac:dyDescent="0.25">
      <c r="A819" s="68"/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  <c r="AA819" s="68"/>
      <c r="AB819" s="68"/>
      <c r="AC819" s="68"/>
      <c r="AD819" s="68"/>
      <c r="AE819" s="68"/>
    </row>
    <row r="820" spans="1:31" ht="12.75" customHeight="1" x14ac:dyDescent="0.25">
      <c r="A820" s="68"/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  <c r="AA820" s="68"/>
      <c r="AB820" s="68"/>
      <c r="AC820" s="68"/>
      <c r="AD820" s="68"/>
      <c r="AE820" s="68"/>
    </row>
    <row r="821" spans="1:31" ht="12.75" customHeight="1" x14ac:dyDescent="0.25">
      <c r="A821" s="68"/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  <c r="AA821" s="68"/>
      <c r="AB821" s="68"/>
      <c r="AC821" s="68"/>
      <c r="AD821" s="68"/>
      <c r="AE821" s="68"/>
    </row>
    <row r="822" spans="1:31" ht="12.75" customHeight="1" x14ac:dyDescent="0.25">
      <c r="A822" s="68"/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  <c r="AA822" s="68"/>
      <c r="AB822" s="68"/>
      <c r="AC822" s="68"/>
      <c r="AD822" s="68"/>
      <c r="AE822" s="68"/>
    </row>
    <row r="823" spans="1:31" ht="12.75" customHeight="1" x14ac:dyDescent="0.25">
      <c r="A823" s="68"/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  <c r="AA823" s="68"/>
      <c r="AB823" s="68"/>
      <c r="AC823" s="68"/>
      <c r="AD823" s="68"/>
      <c r="AE823" s="68"/>
    </row>
    <row r="824" spans="1:31" ht="12.75" customHeight="1" x14ac:dyDescent="0.25">
      <c r="A824" s="68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  <c r="AA824" s="68"/>
      <c r="AB824" s="68"/>
      <c r="AC824" s="68"/>
      <c r="AD824" s="68"/>
      <c r="AE824" s="68"/>
    </row>
    <row r="825" spans="1:31" ht="12.75" customHeight="1" x14ac:dyDescent="0.25">
      <c r="A825" s="68"/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  <c r="AA825" s="68"/>
      <c r="AB825" s="68"/>
      <c r="AC825" s="68"/>
      <c r="AD825" s="68"/>
      <c r="AE825" s="68"/>
    </row>
    <row r="826" spans="1:31" ht="12.75" customHeight="1" x14ac:dyDescent="0.25">
      <c r="A826" s="68"/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  <c r="AA826" s="68"/>
      <c r="AB826" s="68"/>
      <c r="AC826" s="68"/>
      <c r="AD826" s="68"/>
      <c r="AE826" s="68"/>
    </row>
    <row r="827" spans="1:31" ht="12.75" customHeight="1" x14ac:dyDescent="0.25">
      <c r="A827" s="68"/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  <c r="AA827" s="68"/>
      <c r="AB827" s="68"/>
      <c r="AC827" s="68"/>
      <c r="AD827" s="68"/>
      <c r="AE827" s="68"/>
    </row>
    <row r="828" spans="1:31" ht="12.75" customHeight="1" x14ac:dyDescent="0.25">
      <c r="A828" s="68"/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  <c r="AA828" s="68"/>
      <c r="AB828" s="68"/>
      <c r="AC828" s="68"/>
      <c r="AD828" s="68"/>
      <c r="AE828" s="68"/>
    </row>
    <row r="829" spans="1:31" ht="12.75" customHeight="1" x14ac:dyDescent="0.25">
      <c r="A829" s="68"/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  <c r="AA829" s="68"/>
      <c r="AB829" s="68"/>
      <c r="AC829" s="68"/>
      <c r="AD829" s="68"/>
      <c r="AE829" s="68"/>
    </row>
    <row r="830" spans="1:31" ht="12.75" customHeight="1" x14ac:dyDescent="0.25">
      <c r="A830" s="68"/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  <c r="AA830" s="68"/>
      <c r="AB830" s="68"/>
      <c r="AC830" s="68"/>
      <c r="AD830" s="68"/>
      <c r="AE830" s="68"/>
    </row>
    <row r="831" spans="1:31" ht="12.75" customHeight="1" x14ac:dyDescent="0.25">
      <c r="A831" s="68"/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  <c r="AA831" s="68"/>
      <c r="AB831" s="68"/>
      <c r="AC831" s="68"/>
      <c r="AD831" s="68"/>
      <c r="AE831" s="68"/>
    </row>
    <row r="832" spans="1:31" ht="12.75" customHeight="1" x14ac:dyDescent="0.25">
      <c r="A832" s="68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  <c r="AA832" s="68"/>
      <c r="AB832" s="68"/>
      <c r="AC832" s="68"/>
      <c r="AD832" s="68"/>
      <c r="AE832" s="68"/>
    </row>
    <row r="833" spans="1:31" ht="12.75" customHeight="1" x14ac:dyDescent="0.25">
      <c r="A833" s="68"/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  <c r="AA833" s="68"/>
      <c r="AB833" s="68"/>
      <c r="AC833" s="68"/>
      <c r="AD833" s="68"/>
      <c r="AE833" s="68"/>
    </row>
    <row r="834" spans="1:31" ht="12.75" customHeight="1" x14ac:dyDescent="0.25">
      <c r="A834" s="68"/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  <c r="AA834" s="68"/>
      <c r="AB834" s="68"/>
      <c r="AC834" s="68"/>
      <c r="AD834" s="68"/>
      <c r="AE834" s="68"/>
    </row>
    <row r="835" spans="1:31" ht="12.75" customHeight="1" x14ac:dyDescent="0.25">
      <c r="A835" s="68"/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  <c r="AA835" s="68"/>
      <c r="AB835" s="68"/>
      <c r="AC835" s="68"/>
      <c r="AD835" s="68"/>
      <c r="AE835" s="68"/>
    </row>
    <row r="836" spans="1:31" ht="12.75" customHeight="1" x14ac:dyDescent="0.25">
      <c r="A836" s="68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  <c r="AA836" s="68"/>
      <c r="AB836" s="68"/>
      <c r="AC836" s="68"/>
      <c r="AD836" s="68"/>
      <c r="AE836" s="68"/>
    </row>
    <row r="837" spans="1:31" ht="12.75" customHeight="1" x14ac:dyDescent="0.25">
      <c r="A837" s="68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  <c r="AA837" s="68"/>
      <c r="AB837" s="68"/>
      <c r="AC837" s="68"/>
      <c r="AD837" s="68"/>
      <c r="AE837" s="68"/>
    </row>
    <row r="838" spans="1:31" ht="12.75" customHeight="1" x14ac:dyDescent="0.25">
      <c r="A838" s="68"/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  <c r="AA838" s="68"/>
      <c r="AB838" s="68"/>
      <c r="AC838" s="68"/>
      <c r="AD838" s="68"/>
      <c r="AE838" s="68"/>
    </row>
    <row r="839" spans="1:31" ht="12.75" customHeight="1" x14ac:dyDescent="0.25">
      <c r="A839" s="68"/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  <c r="AA839" s="68"/>
      <c r="AB839" s="68"/>
      <c r="AC839" s="68"/>
      <c r="AD839" s="68"/>
      <c r="AE839" s="68"/>
    </row>
    <row r="840" spans="1:31" ht="12.75" customHeight="1" x14ac:dyDescent="0.25">
      <c r="A840" s="68"/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  <c r="AA840" s="68"/>
      <c r="AB840" s="68"/>
      <c r="AC840" s="68"/>
      <c r="AD840" s="68"/>
      <c r="AE840" s="68"/>
    </row>
    <row r="841" spans="1:31" ht="12.75" customHeight="1" x14ac:dyDescent="0.25">
      <c r="A841" s="68"/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  <c r="AA841" s="68"/>
      <c r="AB841" s="68"/>
      <c r="AC841" s="68"/>
      <c r="AD841" s="68"/>
      <c r="AE841" s="68"/>
    </row>
    <row r="842" spans="1:31" ht="12.75" customHeight="1" x14ac:dyDescent="0.25">
      <c r="A842" s="68"/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  <c r="AA842" s="68"/>
      <c r="AB842" s="68"/>
      <c r="AC842" s="68"/>
      <c r="AD842" s="68"/>
      <c r="AE842" s="68"/>
    </row>
    <row r="843" spans="1:31" ht="12.75" customHeight="1" x14ac:dyDescent="0.25">
      <c r="A843" s="68"/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  <c r="AA843" s="68"/>
      <c r="AB843" s="68"/>
      <c r="AC843" s="68"/>
      <c r="AD843" s="68"/>
      <c r="AE843" s="68"/>
    </row>
    <row r="844" spans="1:31" ht="12.75" customHeight="1" x14ac:dyDescent="0.25">
      <c r="A844" s="68"/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  <c r="AA844" s="68"/>
      <c r="AB844" s="68"/>
      <c r="AC844" s="68"/>
      <c r="AD844" s="68"/>
      <c r="AE844" s="68"/>
    </row>
    <row r="845" spans="1:31" ht="12.75" customHeight="1" x14ac:dyDescent="0.25">
      <c r="A845" s="68"/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  <c r="AA845" s="68"/>
      <c r="AB845" s="68"/>
      <c r="AC845" s="68"/>
      <c r="AD845" s="68"/>
      <c r="AE845" s="68"/>
    </row>
    <row r="846" spans="1:31" ht="12.75" customHeight="1" x14ac:dyDescent="0.25">
      <c r="A846" s="68"/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  <c r="AA846" s="68"/>
      <c r="AB846" s="68"/>
      <c r="AC846" s="68"/>
      <c r="AD846" s="68"/>
      <c r="AE846" s="68"/>
    </row>
    <row r="847" spans="1:31" ht="12.75" customHeight="1" x14ac:dyDescent="0.25">
      <c r="A847" s="68"/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  <c r="AA847" s="68"/>
      <c r="AB847" s="68"/>
      <c r="AC847" s="68"/>
      <c r="AD847" s="68"/>
      <c r="AE847" s="68"/>
    </row>
    <row r="848" spans="1:31" ht="12.75" customHeight="1" x14ac:dyDescent="0.25">
      <c r="A848" s="68"/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  <c r="AA848" s="68"/>
      <c r="AB848" s="68"/>
      <c r="AC848" s="68"/>
      <c r="AD848" s="68"/>
      <c r="AE848" s="68"/>
    </row>
    <row r="849" spans="1:31" ht="12.75" customHeight="1" x14ac:dyDescent="0.25">
      <c r="A849" s="68"/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  <c r="AA849" s="68"/>
      <c r="AB849" s="68"/>
      <c r="AC849" s="68"/>
      <c r="AD849" s="68"/>
      <c r="AE849" s="68"/>
    </row>
    <row r="850" spans="1:31" ht="12.75" customHeight="1" x14ac:dyDescent="0.25">
      <c r="A850" s="68"/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  <c r="AA850" s="68"/>
      <c r="AB850" s="68"/>
      <c r="AC850" s="68"/>
      <c r="AD850" s="68"/>
      <c r="AE850" s="68"/>
    </row>
    <row r="851" spans="1:31" ht="12.75" customHeight="1" x14ac:dyDescent="0.25">
      <c r="A851" s="68"/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  <c r="AA851" s="68"/>
      <c r="AB851" s="68"/>
      <c r="AC851" s="68"/>
      <c r="AD851" s="68"/>
      <c r="AE851" s="68"/>
    </row>
    <row r="852" spans="1:31" ht="12.75" customHeight="1" x14ac:dyDescent="0.25">
      <c r="A852" s="68"/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  <c r="AA852" s="68"/>
      <c r="AB852" s="68"/>
      <c r="AC852" s="68"/>
      <c r="AD852" s="68"/>
      <c r="AE852" s="68"/>
    </row>
    <row r="853" spans="1:31" ht="12.75" customHeight="1" x14ac:dyDescent="0.25">
      <c r="A853" s="68"/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  <c r="AA853" s="68"/>
      <c r="AB853" s="68"/>
      <c r="AC853" s="68"/>
      <c r="AD853" s="68"/>
      <c r="AE853" s="68"/>
    </row>
    <row r="854" spans="1:31" ht="12.75" customHeight="1" x14ac:dyDescent="0.25">
      <c r="A854" s="68"/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  <c r="AA854" s="68"/>
      <c r="AB854" s="68"/>
      <c r="AC854" s="68"/>
      <c r="AD854" s="68"/>
      <c r="AE854" s="68"/>
    </row>
    <row r="855" spans="1:31" ht="12.75" customHeight="1" x14ac:dyDescent="0.25">
      <c r="A855" s="68"/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  <c r="AA855" s="68"/>
      <c r="AB855" s="68"/>
      <c r="AC855" s="68"/>
      <c r="AD855" s="68"/>
      <c r="AE855" s="68"/>
    </row>
    <row r="856" spans="1:31" ht="12.75" customHeight="1" x14ac:dyDescent="0.25">
      <c r="A856" s="68"/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  <c r="AA856" s="68"/>
      <c r="AB856" s="68"/>
      <c r="AC856" s="68"/>
      <c r="AD856" s="68"/>
      <c r="AE856" s="68"/>
    </row>
    <row r="857" spans="1:31" ht="12.75" customHeight="1" x14ac:dyDescent="0.25">
      <c r="A857" s="68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  <c r="AA857" s="68"/>
      <c r="AB857" s="68"/>
      <c r="AC857" s="68"/>
      <c r="AD857" s="68"/>
      <c r="AE857" s="68"/>
    </row>
    <row r="858" spans="1:31" ht="12.75" customHeight="1" x14ac:dyDescent="0.25">
      <c r="A858" s="68"/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  <c r="AA858" s="68"/>
      <c r="AB858" s="68"/>
      <c r="AC858" s="68"/>
      <c r="AD858" s="68"/>
      <c r="AE858" s="68"/>
    </row>
    <row r="859" spans="1:31" ht="12.75" customHeight="1" x14ac:dyDescent="0.25">
      <c r="A859" s="68"/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  <c r="AA859" s="68"/>
      <c r="AB859" s="68"/>
      <c r="AC859" s="68"/>
      <c r="AD859" s="68"/>
      <c r="AE859" s="68"/>
    </row>
    <row r="860" spans="1:31" ht="12.75" customHeight="1" x14ac:dyDescent="0.25">
      <c r="A860" s="68"/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8"/>
      <c r="Z860" s="68"/>
      <c r="AA860" s="68"/>
      <c r="AB860" s="68"/>
      <c r="AC860" s="68"/>
      <c r="AD860" s="68"/>
      <c r="AE860" s="68"/>
    </row>
    <row r="861" spans="1:31" ht="12.75" customHeight="1" x14ac:dyDescent="0.25">
      <c r="A861" s="68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  <c r="AA861" s="68"/>
      <c r="AB861" s="68"/>
      <c r="AC861" s="68"/>
      <c r="AD861" s="68"/>
      <c r="AE861" s="68"/>
    </row>
    <row r="862" spans="1:31" ht="12.75" customHeight="1" x14ac:dyDescent="0.25">
      <c r="A862" s="68"/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  <c r="AA862" s="68"/>
      <c r="AB862" s="68"/>
      <c r="AC862" s="68"/>
      <c r="AD862" s="68"/>
      <c r="AE862" s="68"/>
    </row>
    <row r="863" spans="1:31" ht="12.75" customHeight="1" x14ac:dyDescent="0.25">
      <c r="A863" s="68"/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  <c r="AA863" s="68"/>
      <c r="AB863" s="68"/>
      <c r="AC863" s="68"/>
      <c r="AD863" s="68"/>
      <c r="AE863" s="68"/>
    </row>
    <row r="864" spans="1:31" ht="12.75" customHeight="1" x14ac:dyDescent="0.25">
      <c r="A864" s="68"/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  <c r="AA864" s="68"/>
      <c r="AB864" s="68"/>
      <c r="AC864" s="68"/>
      <c r="AD864" s="68"/>
      <c r="AE864" s="68"/>
    </row>
    <row r="865" spans="1:31" ht="12.75" customHeight="1" x14ac:dyDescent="0.25">
      <c r="A865" s="68"/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  <c r="AA865" s="68"/>
      <c r="AB865" s="68"/>
      <c r="AC865" s="68"/>
      <c r="AD865" s="68"/>
      <c r="AE865" s="68"/>
    </row>
    <row r="866" spans="1:31" ht="12.75" customHeight="1" x14ac:dyDescent="0.25">
      <c r="A866" s="68"/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  <c r="AA866" s="68"/>
      <c r="AB866" s="68"/>
      <c r="AC866" s="68"/>
      <c r="AD866" s="68"/>
      <c r="AE866" s="68"/>
    </row>
    <row r="867" spans="1:31" ht="12.75" customHeight="1" x14ac:dyDescent="0.25">
      <c r="A867" s="68"/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  <c r="AA867" s="68"/>
      <c r="AB867" s="68"/>
      <c r="AC867" s="68"/>
      <c r="AD867" s="68"/>
      <c r="AE867" s="68"/>
    </row>
    <row r="868" spans="1:31" ht="12.75" customHeight="1" x14ac:dyDescent="0.25">
      <c r="A868" s="68"/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  <c r="AA868" s="68"/>
      <c r="AB868" s="68"/>
      <c r="AC868" s="68"/>
      <c r="AD868" s="68"/>
      <c r="AE868" s="68"/>
    </row>
    <row r="869" spans="1:31" ht="12.75" customHeight="1" x14ac:dyDescent="0.25">
      <c r="A869" s="68"/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  <c r="AA869" s="68"/>
      <c r="AB869" s="68"/>
      <c r="AC869" s="68"/>
      <c r="AD869" s="68"/>
      <c r="AE869" s="68"/>
    </row>
    <row r="870" spans="1:31" ht="12.75" customHeight="1" x14ac:dyDescent="0.25">
      <c r="A870" s="68"/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  <c r="AA870" s="68"/>
      <c r="AB870" s="68"/>
      <c r="AC870" s="68"/>
      <c r="AD870" s="68"/>
      <c r="AE870" s="68"/>
    </row>
    <row r="871" spans="1:31" ht="12.75" customHeight="1" x14ac:dyDescent="0.25">
      <c r="A871" s="68"/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  <c r="AA871" s="68"/>
      <c r="AB871" s="68"/>
      <c r="AC871" s="68"/>
      <c r="AD871" s="68"/>
      <c r="AE871" s="68"/>
    </row>
    <row r="872" spans="1:31" ht="12.75" customHeight="1" x14ac:dyDescent="0.25">
      <c r="A872" s="68"/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  <c r="AA872" s="68"/>
      <c r="AB872" s="68"/>
      <c r="AC872" s="68"/>
      <c r="AD872" s="68"/>
      <c r="AE872" s="68"/>
    </row>
    <row r="873" spans="1:31" ht="12.75" customHeight="1" x14ac:dyDescent="0.25">
      <c r="A873" s="68"/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  <c r="AA873" s="68"/>
      <c r="AB873" s="68"/>
      <c r="AC873" s="68"/>
      <c r="AD873" s="68"/>
      <c r="AE873" s="68"/>
    </row>
    <row r="874" spans="1:31" ht="12.75" customHeight="1" x14ac:dyDescent="0.25">
      <c r="A874" s="68"/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  <c r="AA874" s="68"/>
      <c r="AB874" s="68"/>
      <c r="AC874" s="68"/>
      <c r="AD874" s="68"/>
      <c r="AE874" s="68"/>
    </row>
    <row r="875" spans="1:31" ht="12.75" customHeight="1" x14ac:dyDescent="0.25">
      <c r="A875" s="68"/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  <c r="AA875" s="68"/>
      <c r="AB875" s="68"/>
      <c r="AC875" s="68"/>
      <c r="AD875" s="68"/>
      <c r="AE875" s="68"/>
    </row>
    <row r="876" spans="1:31" ht="12.75" customHeight="1" x14ac:dyDescent="0.25">
      <c r="A876" s="68"/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  <c r="AA876" s="68"/>
      <c r="AB876" s="68"/>
      <c r="AC876" s="68"/>
      <c r="AD876" s="68"/>
      <c r="AE876" s="68"/>
    </row>
    <row r="877" spans="1:31" ht="12.75" customHeight="1" x14ac:dyDescent="0.25">
      <c r="A877" s="68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  <c r="AA877" s="68"/>
      <c r="AB877" s="68"/>
      <c r="AC877" s="68"/>
      <c r="AD877" s="68"/>
      <c r="AE877" s="68"/>
    </row>
    <row r="878" spans="1:31" ht="12.75" customHeight="1" x14ac:dyDescent="0.25">
      <c r="A878" s="68"/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  <c r="AA878" s="68"/>
      <c r="AB878" s="68"/>
      <c r="AC878" s="68"/>
      <c r="AD878" s="68"/>
      <c r="AE878" s="68"/>
    </row>
    <row r="879" spans="1:31" ht="12.75" customHeight="1" x14ac:dyDescent="0.25">
      <c r="A879" s="68"/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  <c r="AA879" s="68"/>
      <c r="AB879" s="68"/>
      <c r="AC879" s="68"/>
      <c r="AD879" s="68"/>
      <c r="AE879" s="68"/>
    </row>
    <row r="880" spans="1:31" ht="12.75" customHeight="1" x14ac:dyDescent="0.25">
      <c r="A880" s="68"/>
      <c r="B880" s="68"/>
      <c r="C880" s="68"/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  <c r="AA880" s="68"/>
      <c r="AB880" s="68"/>
      <c r="AC880" s="68"/>
      <c r="AD880" s="68"/>
      <c r="AE880" s="68"/>
    </row>
    <row r="881" spans="1:31" ht="12.75" customHeight="1" x14ac:dyDescent="0.25">
      <c r="A881" s="68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  <c r="AA881" s="68"/>
      <c r="AB881" s="68"/>
      <c r="AC881" s="68"/>
      <c r="AD881" s="68"/>
      <c r="AE881" s="68"/>
    </row>
    <row r="882" spans="1:31" ht="12.75" customHeight="1" x14ac:dyDescent="0.25">
      <c r="A882" s="68"/>
      <c r="B882" s="68"/>
      <c r="C882" s="68"/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  <c r="AA882" s="68"/>
      <c r="AB882" s="68"/>
      <c r="AC882" s="68"/>
      <c r="AD882" s="68"/>
      <c r="AE882" s="68"/>
    </row>
    <row r="883" spans="1:31" ht="12.75" customHeight="1" x14ac:dyDescent="0.25">
      <c r="A883" s="68"/>
      <c r="B883" s="68"/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  <c r="AA883" s="68"/>
      <c r="AB883" s="68"/>
      <c r="AC883" s="68"/>
      <c r="AD883" s="68"/>
      <c r="AE883" s="68"/>
    </row>
    <row r="884" spans="1:31" ht="12.75" customHeight="1" x14ac:dyDescent="0.25">
      <c r="A884" s="68"/>
      <c r="B884" s="68"/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  <c r="AA884" s="68"/>
      <c r="AB884" s="68"/>
      <c r="AC884" s="68"/>
      <c r="AD884" s="68"/>
      <c r="AE884" s="68"/>
    </row>
    <row r="885" spans="1:31" ht="12.75" customHeight="1" x14ac:dyDescent="0.25">
      <c r="A885" s="68"/>
      <c r="B885" s="68"/>
      <c r="C885" s="68"/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  <c r="AA885" s="68"/>
      <c r="AB885" s="68"/>
      <c r="AC885" s="68"/>
      <c r="AD885" s="68"/>
      <c r="AE885" s="68"/>
    </row>
    <row r="886" spans="1:31" ht="12.75" customHeight="1" x14ac:dyDescent="0.25">
      <c r="A886" s="68"/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  <c r="AA886" s="68"/>
      <c r="AB886" s="68"/>
      <c r="AC886" s="68"/>
      <c r="AD886" s="68"/>
      <c r="AE886" s="68"/>
    </row>
    <row r="887" spans="1:31" ht="12.75" customHeight="1" x14ac:dyDescent="0.25">
      <c r="A887" s="68"/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  <c r="AA887" s="68"/>
      <c r="AB887" s="68"/>
      <c r="AC887" s="68"/>
      <c r="AD887" s="68"/>
      <c r="AE887" s="68"/>
    </row>
    <row r="888" spans="1:31" ht="12.75" customHeight="1" x14ac:dyDescent="0.25">
      <c r="A888" s="68"/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  <c r="AA888" s="68"/>
      <c r="AB888" s="68"/>
      <c r="AC888" s="68"/>
      <c r="AD888" s="68"/>
      <c r="AE888" s="68"/>
    </row>
    <row r="889" spans="1:31" ht="12.75" customHeight="1" x14ac:dyDescent="0.25">
      <c r="A889" s="68"/>
      <c r="B889" s="68"/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  <c r="AA889" s="68"/>
      <c r="AB889" s="68"/>
      <c r="AC889" s="68"/>
      <c r="AD889" s="68"/>
      <c r="AE889" s="68"/>
    </row>
    <row r="890" spans="1:31" ht="12.75" customHeight="1" x14ac:dyDescent="0.25">
      <c r="A890" s="68"/>
      <c r="B890" s="68"/>
      <c r="C890" s="68"/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  <c r="AA890" s="68"/>
      <c r="AB890" s="68"/>
      <c r="AC890" s="68"/>
      <c r="AD890" s="68"/>
      <c r="AE890" s="68"/>
    </row>
    <row r="891" spans="1:31" ht="12.75" customHeight="1" x14ac:dyDescent="0.25">
      <c r="A891" s="68"/>
      <c r="B891" s="68"/>
      <c r="C891" s="68"/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  <c r="AA891" s="68"/>
      <c r="AB891" s="68"/>
      <c r="AC891" s="68"/>
      <c r="AD891" s="68"/>
      <c r="AE891" s="68"/>
    </row>
    <row r="892" spans="1:31" ht="12.75" customHeight="1" x14ac:dyDescent="0.25">
      <c r="A892" s="68"/>
      <c r="B892" s="68"/>
      <c r="C892" s="68"/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  <c r="AA892" s="68"/>
      <c r="AB892" s="68"/>
      <c r="AC892" s="68"/>
      <c r="AD892" s="68"/>
      <c r="AE892" s="68"/>
    </row>
    <row r="893" spans="1:31" ht="12.75" customHeight="1" x14ac:dyDescent="0.25">
      <c r="A893" s="68"/>
      <c r="B893" s="68"/>
      <c r="C893" s="68"/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  <c r="AA893" s="68"/>
      <c r="AB893" s="68"/>
      <c r="AC893" s="68"/>
      <c r="AD893" s="68"/>
      <c r="AE893" s="68"/>
    </row>
    <row r="894" spans="1:31" ht="12.75" customHeight="1" x14ac:dyDescent="0.25">
      <c r="A894" s="68"/>
      <c r="B894" s="68"/>
      <c r="C894" s="68"/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  <c r="AA894" s="68"/>
      <c r="AB894" s="68"/>
      <c r="AC894" s="68"/>
      <c r="AD894" s="68"/>
      <c r="AE894" s="68"/>
    </row>
    <row r="895" spans="1:31" ht="12.75" customHeight="1" x14ac:dyDescent="0.25">
      <c r="A895" s="68"/>
      <c r="B895" s="68"/>
      <c r="C895" s="68"/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  <c r="AA895" s="68"/>
      <c r="AB895" s="68"/>
      <c r="AC895" s="68"/>
      <c r="AD895" s="68"/>
      <c r="AE895" s="68"/>
    </row>
    <row r="896" spans="1:31" ht="12.75" customHeight="1" x14ac:dyDescent="0.25">
      <c r="A896" s="68"/>
      <c r="B896" s="68"/>
      <c r="C896" s="68"/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  <c r="AA896" s="68"/>
      <c r="AB896" s="68"/>
      <c r="AC896" s="68"/>
      <c r="AD896" s="68"/>
      <c r="AE896" s="68"/>
    </row>
    <row r="897" spans="1:31" ht="12.75" customHeight="1" x14ac:dyDescent="0.25">
      <c r="A897" s="68"/>
      <c r="B897" s="68"/>
      <c r="C897" s="68"/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  <c r="AA897" s="68"/>
      <c r="AB897" s="68"/>
      <c r="AC897" s="68"/>
      <c r="AD897" s="68"/>
      <c r="AE897" s="68"/>
    </row>
    <row r="898" spans="1:31" ht="12.75" customHeight="1" x14ac:dyDescent="0.25">
      <c r="A898" s="68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8"/>
      <c r="Z898" s="68"/>
      <c r="AA898" s="68"/>
      <c r="AB898" s="68"/>
      <c r="AC898" s="68"/>
      <c r="AD898" s="68"/>
      <c r="AE898" s="68"/>
    </row>
    <row r="899" spans="1:31" ht="12.75" customHeight="1" x14ac:dyDescent="0.25">
      <c r="A899" s="68"/>
      <c r="B899" s="68"/>
      <c r="C899" s="68"/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8"/>
      <c r="Z899" s="68"/>
      <c r="AA899" s="68"/>
      <c r="AB899" s="68"/>
      <c r="AC899" s="68"/>
      <c r="AD899" s="68"/>
      <c r="AE899" s="68"/>
    </row>
    <row r="900" spans="1:31" ht="12.75" customHeight="1" x14ac:dyDescent="0.25">
      <c r="A900" s="68"/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8"/>
      <c r="Z900" s="68"/>
      <c r="AA900" s="68"/>
      <c r="AB900" s="68"/>
      <c r="AC900" s="68"/>
      <c r="AD900" s="68"/>
      <c r="AE900" s="68"/>
    </row>
    <row r="901" spans="1:31" ht="12.75" customHeight="1" x14ac:dyDescent="0.25">
      <c r="A901" s="68"/>
      <c r="B901" s="68"/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  <c r="AA901" s="68"/>
      <c r="AB901" s="68"/>
      <c r="AC901" s="68"/>
      <c r="AD901" s="68"/>
      <c r="AE901" s="68"/>
    </row>
    <row r="902" spans="1:31" ht="12.75" customHeight="1" x14ac:dyDescent="0.25">
      <c r="A902" s="68"/>
      <c r="B902" s="68"/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8"/>
      <c r="Z902" s="68"/>
      <c r="AA902" s="68"/>
      <c r="AB902" s="68"/>
      <c r="AC902" s="68"/>
      <c r="AD902" s="68"/>
      <c r="AE902" s="68"/>
    </row>
    <row r="903" spans="1:31" ht="12.75" customHeight="1" x14ac:dyDescent="0.25">
      <c r="A903" s="68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  <c r="AA903" s="68"/>
      <c r="AB903" s="68"/>
      <c r="AC903" s="68"/>
      <c r="AD903" s="68"/>
      <c r="AE903" s="68"/>
    </row>
    <row r="904" spans="1:31" ht="12.75" customHeight="1" x14ac:dyDescent="0.25">
      <c r="A904" s="68"/>
      <c r="B904" s="68"/>
      <c r="C904" s="68"/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  <c r="AA904" s="68"/>
      <c r="AB904" s="68"/>
      <c r="AC904" s="68"/>
      <c r="AD904" s="68"/>
      <c r="AE904" s="68"/>
    </row>
    <row r="905" spans="1:31" ht="12.75" customHeight="1" x14ac:dyDescent="0.25">
      <c r="A905" s="68"/>
      <c r="B905" s="68"/>
      <c r="C905" s="68"/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  <c r="AA905" s="68"/>
      <c r="AB905" s="68"/>
      <c r="AC905" s="68"/>
      <c r="AD905" s="68"/>
      <c r="AE905" s="68"/>
    </row>
    <row r="906" spans="1:31" ht="12.75" customHeight="1" x14ac:dyDescent="0.25">
      <c r="A906" s="68"/>
      <c r="B906" s="68"/>
      <c r="C906" s="68"/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  <c r="AA906" s="68"/>
      <c r="AB906" s="68"/>
      <c r="AC906" s="68"/>
      <c r="AD906" s="68"/>
      <c r="AE906" s="68"/>
    </row>
    <row r="907" spans="1:31" ht="12.75" customHeight="1" x14ac:dyDescent="0.25">
      <c r="A907" s="68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  <c r="AA907" s="68"/>
      <c r="AB907" s="68"/>
      <c r="AC907" s="68"/>
      <c r="AD907" s="68"/>
      <c r="AE907" s="68"/>
    </row>
    <row r="908" spans="1:31" ht="12.75" customHeight="1" x14ac:dyDescent="0.25">
      <c r="A908" s="68"/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  <c r="AA908" s="68"/>
      <c r="AB908" s="68"/>
      <c r="AC908" s="68"/>
      <c r="AD908" s="68"/>
      <c r="AE908" s="68"/>
    </row>
    <row r="909" spans="1:31" ht="12.75" customHeight="1" x14ac:dyDescent="0.25">
      <c r="A909" s="68"/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  <c r="AA909" s="68"/>
      <c r="AB909" s="68"/>
      <c r="AC909" s="68"/>
      <c r="AD909" s="68"/>
      <c r="AE909" s="68"/>
    </row>
    <row r="910" spans="1:31" ht="12.75" customHeight="1" x14ac:dyDescent="0.25">
      <c r="A910" s="68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  <c r="AA910" s="68"/>
      <c r="AB910" s="68"/>
      <c r="AC910" s="68"/>
      <c r="AD910" s="68"/>
      <c r="AE910" s="68"/>
    </row>
    <row r="911" spans="1:31" ht="12.75" customHeight="1" x14ac:dyDescent="0.25">
      <c r="A911" s="68"/>
      <c r="B911" s="68"/>
      <c r="C911" s="68"/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  <c r="AA911" s="68"/>
      <c r="AB911" s="68"/>
      <c r="AC911" s="68"/>
      <c r="AD911" s="68"/>
      <c r="AE911" s="68"/>
    </row>
    <row r="912" spans="1:31" ht="12.75" customHeight="1" x14ac:dyDescent="0.25">
      <c r="A912" s="68"/>
      <c r="B912" s="68"/>
      <c r="C912" s="68"/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  <c r="AA912" s="68"/>
      <c r="AB912" s="68"/>
      <c r="AC912" s="68"/>
      <c r="AD912" s="68"/>
      <c r="AE912" s="68"/>
    </row>
    <row r="913" spans="1:31" ht="12.75" customHeight="1" x14ac:dyDescent="0.25">
      <c r="A913" s="68"/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  <c r="AA913" s="68"/>
      <c r="AB913" s="68"/>
      <c r="AC913" s="68"/>
      <c r="AD913" s="68"/>
      <c r="AE913" s="68"/>
    </row>
    <row r="914" spans="1:31" ht="12.75" customHeight="1" x14ac:dyDescent="0.25">
      <c r="A914" s="68"/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  <c r="AA914" s="68"/>
      <c r="AB914" s="68"/>
      <c r="AC914" s="68"/>
      <c r="AD914" s="68"/>
      <c r="AE914" s="68"/>
    </row>
    <row r="915" spans="1:31" ht="12.75" customHeight="1" x14ac:dyDescent="0.25">
      <c r="A915" s="68"/>
      <c r="B915" s="68"/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  <c r="AA915" s="68"/>
      <c r="AB915" s="68"/>
      <c r="AC915" s="68"/>
      <c r="AD915" s="68"/>
      <c r="AE915" s="68"/>
    </row>
    <row r="916" spans="1:31" ht="12.75" customHeight="1" x14ac:dyDescent="0.25">
      <c r="A916" s="68"/>
      <c r="B916" s="68"/>
      <c r="C916" s="68"/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  <c r="AA916" s="68"/>
      <c r="AB916" s="68"/>
      <c r="AC916" s="68"/>
      <c r="AD916" s="68"/>
      <c r="AE916" s="68"/>
    </row>
    <row r="917" spans="1:31" ht="12.75" customHeight="1" x14ac:dyDescent="0.25">
      <c r="A917" s="68"/>
      <c r="B917" s="68"/>
      <c r="C917" s="68"/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  <c r="AA917" s="68"/>
      <c r="AB917" s="68"/>
      <c r="AC917" s="68"/>
      <c r="AD917" s="68"/>
      <c r="AE917" s="68"/>
    </row>
    <row r="918" spans="1:31" ht="12.75" customHeight="1" x14ac:dyDescent="0.25">
      <c r="A918" s="68"/>
      <c r="B918" s="68"/>
      <c r="C918" s="68"/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  <c r="AA918" s="68"/>
      <c r="AB918" s="68"/>
      <c r="AC918" s="68"/>
      <c r="AD918" s="68"/>
      <c r="AE918" s="68"/>
    </row>
    <row r="919" spans="1:31" ht="12.75" customHeight="1" x14ac:dyDescent="0.25">
      <c r="A919" s="68"/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  <c r="AA919" s="68"/>
      <c r="AB919" s="68"/>
      <c r="AC919" s="68"/>
      <c r="AD919" s="68"/>
      <c r="AE919" s="68"/>
    </row>
    <row r="920" spans="1:31" ht="12.75" customHeight="1" x14ac:dyDescent="0.25">
      <c r="A920" s="68"/>
      <c r="B920" s="68"/>
      <c r="C920" s="68"/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  <c r="AA920" s="68"/>
      <c r="AB920" s="68"/>
      <c r="AC920" s="68"/>
      <c r="AD920" s="68"/>
      <c r="AE920" s="68"/>
    </row>
    <row r="921" spans="1:31" ht="12.75" customHeight="1" x14ac:dyDescent="0.25">
      <c r="A921" s="68"/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  <c r="AA921" s="68"/>
      <c r="AB921" s="68"/>
      <c r="AC921" s="68"/>
      <c r="AD921" s="68"/>
      <c r="AE921" s="68"/>
    </row>
    <row r="922" spans="1:31" ht="12.75" customHeight="1" x14ac:dyDescent="0.25">
      <c r="A922" s="68"/>
      <c r="B922" s="68"/>
      <c r="C922" s="68"/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  <c r="AA922" s="68"/>
      <c r="AB922" s="68"/>
      <c r="AC922" s="68"/>
      <c r="AD922" s="68"/>
      <c r="AE922" s="68"/>
    </row>
    <row r="923" spans="1:31" ht="12.75" customHeight="1" x14ac:dyDescent="0.25">
      <c r="A923" s="68"/>
      <c r="B923" s="68"/>
      <c r="C923" s="68"/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  <c r="AA923" s="68"/>
      <c r="AB923" s="68"/>
      <c r="AC923" s="68"/>
      <c r="AD923" s="68"/>
      <c r="AE923" s="68"/>
    </row>
    <row r="924" spans="1:31" ht="12.75" customHeight="1" x14ac:dyDescent="0.25">
      <c r="A924" s="68"/>
      <c r="B924" s="68"/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  <c r="AA924" s="68"/>
      <c r="AB924" s="68"/>
      <c r="AC924" s="68"/>
      <c r="AD924" s="68"/>
      <c r="AE924" s="68"/>
    </row>
    <row r="925" spans="1:31" ht="12.75" customHeight="1" x14ac:dyDescent="0.25">
      <c r="A925" s="68"/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  <c r="AA925" s="68"/>
      <c r="AB925" s="68"/>
      <c r="AC925" s="68"/>
      <c r="AD925" s="68"/>
      <c r="AE925" s="68"/>
    </row>
    <row r="926" spans="1:31" ht="12.75" customHeight="1" x14ac:dyDescent="0.25">
      <c r="A926" s="68"/>
      <c r="B926" s="68"/>
      <c r="C926" s="68"/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  <c r="AA926" s="68"/>
      <c r="AB926" s="68"/>
      <c r="AC926" s="68"/>
      <c r="AD926" s="68"/>
      <c r="AE926" s="68"/>
    </row>
    <row r="927" spans="1:31" ht="12.75" customHeight="1" x14ac:dyDescent="0.25">
      <c r="A927" s="68"/>
      <c r="B927" s="68"/>
      <c r="C927" s="68"/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  <c r="AA927" s="68"/>
      <c r="AB927" s="68"/>
      <c r="AC927" s="68"/>
      <c r="AD927" s="68"/>
      <c r="AE927" s="68"/>
    </row>
    <row r="928" spans="1:31" ht="12.75" customHeight="1" x14ac:dyDescent="0.25">
      <c r="A928" s="68"/>
      <c r="B928" s="68"/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  <c r="AA928" s="68"/>
      <c r="AB928" s="68"/>
      <c r="AC928" s="68"/>
      <c r="AD928" s="68"/>
      <c r="AE928" s="68"/>
    </row>
    <row r="929" spans="1:31" ht="12.75" customHeight="1" x14ac:dyDescent="0.25">
      <c r="A929" s="68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  <c r="AA929" s="68"/>
      <c r="AB929" s="68"/>
      <c r="AC929" s="68"/>
      <c r="AD929" s="68"/>
      <c r="AE929" s="68"/>
    </row>
    <row r="930" spans="1:31" ht="12.75" customHeight="1" x14ac:dyDescent="0.25">
      <c r="A930" s="68"/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  <c r="AA930" s="68"/>
      <c r="AB930" s="68"/>
      <c r="AC930" s="68"/>
      <c r="AD930" s="68"/>
      <c r="AE930" s="68"/>
    </row>
    <row r="931" spans="1:31" ht="12.75" customHeight="1" x14ac:dyDescent="0.25">
      <c r="A931" s="68"/>
      <c r="B931" s="68"/>
      <c r="C931" s="68"/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  <c r="AA931" s="68"/>
      <c r="AB931" s="68"/>
      <c r="AC931" s="68"/>
      <c r="AD931" s="68"/>
      <c r="AE931" s="68"/>
    </row>
    <row r="932" spans="1:31" ht="12.75" customHeight="1" x14ac:dyDescent="0.25">
      <c r="A932" s="68"/>
      <c r="B932" s="68"/>
      <c r="C932" s="68"/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  <c r="AA932" s="68"/>
      <c r="AB932" s="68"/>
      <c r="AC932" s="68"/>
      <c r="AD932" s="68"/>
      <c r="AE932" s="68"/>
    </row>
    <row r="933" spans="1:31" ht="12.75" customHeight="1" x14ac:dyDescent="0.25">
      <c r="A933" s="68"/>
      <c r="B933" s="68"/>
      <c r="C933" s="68"/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  <c r="AA933" s="68"/>
      <c r="AB933" s="68"/>
      <c r="AC933" s="68"/>
      <c r="AD933" s="68"/>
      <c r="AE933" s="68"/>
    </row>
    <row r="934" spans="1:31" ht="12.75" customHeight="1" x14ac:dyDescent="0.25">
      <c r="A934" s="68"/>
      <c r="B934" s="68"/>
      <c r="C934" s="68"/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  <c r="AA934" s="68"/>
      <c r="AB934" s="68"/>
      <c r="AC934" s="68"/>
      <c r="AD934" s="68"/>
      <c r="AE934" s="68"/>
    </row>
    <row r="935" spans="1:31" ht="12.75" customHeight="1" x14ac:dyDescent="0.25">
      <c r="A935" s="68"/>
      <c r="B935" s="68"/>
      <c r="C935" s="68"/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  <c r="AA935" s="68"/>
      <c r="AB935" s="68"/>
      <c r="AC935" s="68"/>
      <c r="AD935" s="68"/>
      <c r="AE935" s="68"/>
    </row>
    <row r="936" spans="1:31" ht="12.75" customHeight="1" x14ac:dyDescent="0.25">
      <c r="A936" s="68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  <c r="AA936" s="68"/>
      <c r="AB936" s="68"/>
      <c r="AC936" s="68"/>
      <c r="AD936" s="68"/>
      <c r="AE936" s="68"/>
    </row>
    <row r="937" spans="1:31" ht="12.75" customHeight="1" x14ac:dyDescent="0.25">
      <c r="A937" s="68"/>
      <c r="B937" s="68"/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  <c r="AA937" s="68"/>
      <c r="AB937" s="68"/>
      <c r="AC937" s="68"/>
      <c r="AD937" s="68"/>
      <c r="AE937" s="68"/>
    </row>
    <row r="938" spans="1:31" ht="12.75" customHeight="1" x14ac:dyDescent="0.25">
      <c r="A938" s="68"/>
      <c r="B938" s="68"/>
      <c r="C938" s="68"/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  <c r="AA938" s="68"/>
      <c r="AB938" s="68"/>
      <c r="AC938" s="68"/>
      <c r="AD938" s="68"/>
      <c r="AE938" s="68"/>
    </row>
    <row r="939" spans="1:31" ht="12.75" customHeight="1" x14ac:dyDescent="0.25">
      <c r="A939" s="68"/>
      <c r="B939" s="68"/>
      <c r="C939" s="68"/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  <c r="AA939" s="68"/>
      <c r="AB939" s="68"/>
      <c r="AC939" s="68"/>
      <c r="AD939" s="68"/>
      <c r="AE939" s="68"/>
    </row>
    <row r="940" spans="1:31" ht="12.75" customHeight="1" x14ac:dyDescent="0.25">
      <c r="A940" s="68"/>
      <c r="B940" s="68"/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  <c r="AA940" s="68"/>
      <c r="AB940" s="68"/>
      <c r="AC940" s="68"/>
      <c r="AD940" s="68"/>
      <c r="AE940" s="68"/>
    </row>
    <row r="941" spans="1:31" ht="12.75" customHeight="1" x14ac:dyDescent="0.25">
      <c r="A941" s="68"/>
      <c r="B941" s="68"/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  <c r="AA941" s="68"/>
      <c r="AB941" s="68"/>
      <c r="AC941" s="68"/>
      <c r="AD941" s="68"/>
      <c r="AE941" s="68"/>
    </row>
    <row r="942" spans="1:31" ht="12.75" customHeight="1" x14ac:dyDescent="0.25">
      <c r="A942" s="68"/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  <c r="AA942" s="68"/>
      <c r="AB942" s="68"/>
      <c r="AC942" s="68"/>
      <c r="AD942" s="68"/>
      <c r="AE942" s="68"/>
    </row>
    <row r="943" spans="1:31" ht="12.75" customHeight="1" x14ac:dyDescent="0.25">
      <c r="A943" s="68"/>
      <c r="B943" s="68"/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  <c r="AA943" s="68"/>
      <c r="AB943" s="68"/>
      <c r="AC943" s="68"/>
      <c r="AD943" s="68"/>
      <c r="AE943" s="68"/>
    </row>
    <row r="944" spans="1:31" ht="12.75" customHeight="1" x14ac:dyDescent="0.25">
      <c r="A944" s="68"/>
      <c r="B944" s="68"/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  <c r="AA944" s="68"/>
      <c r="AB944" s="68"/>
      <c r="AC944" s="68"/>
      <c r="AD944" s="68"/>
      <c r="AE944" s="68"/>
    </row>
    <row r="945" spans="1:31" ht="12.75" customHeight="1" x14ac:dyDescent="0.25">
      <c r="A945" s="68"/>
      <c r="B945" s="68"/>
      <c r="C945" s="68"/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  <c r="AA945" s="68"/>
      <c r="AB945" s="68"/>
      <c r="AC945" s="68"/>
      <c r="AD945" s="68"/>
      <c r="AE945" s="68"/>
    </row>
    <row r="946" spans="1:31" ht="12.75" customHeight="1" x14ac:dyDescent="0.25">
      <c r="A946" s="68"/>
      <c r="B946" s="68"/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  <c r="AA946" s="68"/>
      <c r="AB946" s="68"/>
      <c r="AC946" s="68"/>
      <c r="AD946" s="68"/>
      <c r="AE946" s="68"/>
    </row>
    <row r="947" spans="1:31" ht="12.75" customHeight="1" x14ac:dyDescent="0.25">
      <c r="A947" s="68"/>
      <c r="B947" s="68"/>
      <c r="C947" s="68"/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  <c r="AA947" s="68"/>
      <c r="AB947" s="68"/>
      <c r="AC947" s="68"/>
      <c r="AD947" s="68"/>
      <c r="AE947" s="68"/>
    </row>
    <row r="948" spans="1:31" ht="12.75" customHeight="1" x14ac:dyDescent="0.25">
      <c r="A948" s="68"/>
      <c r="B948" s="68"/>
      <c r="C948" s="68"/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  <c r="AA948" s="68"/>
      <c r="AB948" s="68"/>
      <c r="AC948" s="68"/>
      <c r="AD948" s="68"/>
      <c r="AE948" s="68"/>
    </row>
    <row r="949" spans="1:31" ht="12.75" customHeight="1" x14ac:dyDescent="0.25">
      <c r="A949" s="68"/>
      <c r="B949" s="68"/>
      <c r="C949" s="68"/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  <c r="AA949" s="68"/>
      <c r="AB949" s="68"/>
      <c r="AC949" s="68"/>
      <c r="AD949" s="68"/>
      <c r="AE949" s="68"/>
    </row>
    <row r="950" spans="1:31" ht="12.75" customHeight="1" x14ac:dyDescent="0.25">
      <c r="A950" s="68"/>
      <c r="B950" s="68"/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  <c r="AA950" s="68"/>
      <c r="AB950" s="68"/>
      <c r="AC950" s="68"/>
      <c r="AD950" s="68"/>
      <c r="AE950" s="68"/>
    </row>
    <row r="951" spans="1:31" ht="12.75" customHeight="1" x14ac:dyDescent="0.25">
      <c r="A951" s="68"/>
      <c r="B951" s="68"/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  <c r="AA951" s="68"/>
      <c r="AB951" s="68"/>
      <c r="AC951" s="68"/>
      <c r="AD951" s="68"/>
      <c r="AE951" s="68"/>
    </row>
    <row r="952" spans="1:31" ht="12.75" customHeight="1" x14ac:dyDescent="0.25">
      <c r="A952" s="68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  <c r="AA952" s="68"/>
      <c r="AB952" s="68"/>
      <c r="AC952" s="68"/>
      <c r="AD952" s="68"/>
      <c r="AE952" s="68"/>
    </row>
    <row r="953" spans="1:31" ht="12.75" customHeight="1" x14ac:dyDescent="0.25">
      <c r="A953" s="68"/>
      <c r="B953" s="68"/>
      <c r="C953" s="68"/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  <c r="AA953" s="68"/>
      <c r="AB953" s="68"/>
      <c r="AC953" s="68"/>
      <c r="AD953" s="68"/>
      <c r="AE953" s="68"/>
    </row>
    <row r="954" spans="1:31" ht="12.75" customHeight="1" x14ac:dyDescent="0.25">
      <c r="A954" s="68"/>
      <c r="B954" s="68"/>
      <c r="C954" s="68"/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  <c r="AA954" s="68"/>
      <c r="AB954" s="68"/>
      <c r="AC954" s="68"/>
      <c r="AD954" s="68"/>
      <c r="AE954" s="68"/>
    </row>
    <row r="955" spans="1:31" ht="12.75" customHeight="1" x14ac:dyDescent="0.25">
      <c r="A955" s="68"/>
      <c r="B955" s="68"/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  <c r="AA955" s="68"/>
      <c r="AB955" s="68"/>
      <c r="AC955" s="68"/>
      <c r="AD955" s="68"/>
      <c r="AE955" s="68"/>
    </row>
    <row r="956" spans="1:31" ht="12.75" customHeight="1" x14ac:dyDescent="0.25">
      <c r="A956" s="68"/>
      <c r="B956" s="68"/>
      <c r="C956" s="68"/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  <c r="AA956" s="68"/>
      <c r="AB956" s="68"/>
      <c r="AC956" s="68"/>
      <c r="AD956" s="68"/>
      <c r="AE956" s="68"/>
    </row>
    <row r="957" spans="1:31" ht="12.75" customHeight="1" x14ac:dyDescent="0.25">
      <c r="A957" s="68"/>
      <c r="B957" s="68"/>
      <c r="C957" s="68"/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  <c r="AA957" s="68"/>
      <c r="AB957" s="68"/>
      <c r="AC957" s="68"/>
      <c r="AD957" s="68"/>
      <c r="AE957" s="68"/>
    </row>
    <row r="958" spans="1:31" ht="12.75" customHeight="1" x14ac:dyDescent="0.25">
      <c r="A958" s="68"/>
      <c r="B958" s="68"/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  <c r="AA958" s="68"/>
      <c r="AB958" s="68"/>
      <c r="AC958" s="68"/>
      <c r="AD958" s="68"/>
      <c r="AE958" s="68"/>
    </row>
    <row r="959" spans="1:31" ht="12.75" customHeight="1" x14ac:dyDescent="0.25">
      <c r="A959" s="68"/>
      <c r="B959" s="68"/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  <c r="AA959" s="68"/>
      <c r="AB959" s="68"/>
      <c r="AC959" s="68"/>
      <c r="AD959" s="68"/>
      <c r="AE959" s="68"/>
    </row>
    <row r="960" spans="1:31" ht="12.75" customHeight="1" x14ac:dyDescent="0.25">
      <c r="A960" s="68"/>
      <c r="B960" s="68"/>
      <c r="C960" s="68"/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  <c r="AA960" s="68"/>
      <c r="AB960" s="68"/>
      <c r="AC960" s="68"/>
      <c r="AD960" s="68"/>
      <c r="AE960" s="68"/>
    </row>
    <row r="961" spans="1:31" ht="12.75" customHeight="1" x14ac:dyDescent="0.25">
      <c r="A961" s="68"/>
      <c r="B961" s="68"/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  <c r="AA961" s="68"/>
      <c r="AB961" s="68"/>
      <c r="AC961" s="68"/>
      <c r="AD961" s="68"/>
      <c r="AE961" s="68"/>
    </row>
    <row r="962" spans="1:31" ht="12.75" customHeight="1" x14ac:dyDescent="0.25">
      <c r="A962" s="68"/>
      <c r="B962" s="68"/>
      <c r="C962" s="68"/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  <c r="AA962" s="68"/>
      <c r="AB962" s="68"/>
      <c r="AC962" s="68"/>
      <c r="AD962" s="68"/>
      <c r="AE962" s="68"/>
    </row>
    <row r="963" spans="1:31" ht="12.75" customHeight="1" x14ac:dyDescent="0.25">
      <c r="A963" s="68"/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  <c r="AA963" s="68"/>
      <c r="AB963" s="68"/>
      <c r="AC963" s="68"/>
      <c r="AD963" s="68"/>
      <c r="AE963" s="68"/>
    </row>
    <row r="964" spans="1:31" ht="12.75" customHeight="1" x14ac:dyDescent="0.25">
      <c r="A964" s="68"/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  <c r="AA964" s="68"/>
      <c r="AB964" s="68"/>
      <c r="AC964" s="68"/>
      <c r="AD964" s="68"/>
      <c r="AE964" s="68"/>
    </row>
    <row r="965" spans="1:31" ht="12.75" customHeight="1" x14ac:dyDescent="0.25">
      <c r="A965" s="68"/>
      <c r="B965" s="68"/>
      <c r="C965" s="68"/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  <c r="AA965" s="68"/>
      <c r="AB965" s="68"/>
      <c r="AC965" s="68"/>
      <c r="AD965" s="68"/>
      <c r="AE965" s="68"/>
    </row>
    <row r="966" spans="1:31" ht="12.75" customHeight="1" x14ac:dyDescent="0.25">
      <c r="A966" s="68"/>
      <c r="B966" s="68"/>
      <c r="C966" s="68"/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  <c r="AA966" s="68"/>
      <c r="AB966" s="68"/>
      <c r="AC966" s="68"/>
      <c r="AD966" s="68"/>
      <c r="AE966" s="68"/>
    </row>
    <row r="967" spans="1:31" ht="12.75" customHeight="1" x14ac:dyDescent="0.25">
      <c r="A967" s="68"/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  <c r="AA967" s="68"/>
      <c r="AB967" s="68"/>
      <c r="AC967" s="68"/>
      <c r="AD967" s="68"/>
      <c r="AE967" s="68"/>
    </row>
    <row r="968" spans="1:31" ht="12.75" customHeight="1" x14ac:dyDescent="0.25">
      <c r="A968" s="68"/>
      <c r="B968" s="68"/>
      <c r="C968" s="68"/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  <c r="AA968" s="68"/>
      <c r="AB968" s="68"/>
      <c r="AC968" s="68"/>
      <c r="AD968" s="68"/>
      <c r="AE968" s="68"/>
    </row>
    <row r="969" spans="1:31" ht="12.75" customHeight="1" x14ac:dyDescent="0.25">
      <c r="A969" s="68"/>
      <c r="B969" s="68"/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  <c r="AA969" s="68"/>
      <c r="AB969" s="68"/>
      <c r="AC969" s="68"/>
      <c r="AD969" s="68"/>
      <c r="AE969" s="68"/>
    </row>
    <row r="970" spans="1:31" ht="12.75" customHeight="1" x14ac:dyDescent="0.25">
      <c r="A970" s="68"/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  <c r="AA970" s="68"/>
      <c r="AB970" s="68"/>
      <c r="AC970" s="68"/>
      <c r="AD970" s="68"/>
      <c r="AE970" s="68"/>
    </row>
    <row r="971" spans="1:31" ht="12.75" customHeight="1" x14ac:dyDescent="0.25">
      <c r="A971" s="68"/>
      <c r="B971" s="68"/>
      <c r="C971" s="68"/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  <c r="AA971" s="68"/>
      <c r="AB971" s="68"/>
      <c r="AC971" s="68"/>
      <c r="AD971" s="68"/>
      <c r="AE971" s="68"/>
    </row>
    <row r="972" spans="1:31" ht="12.75" customHeight="1" x14ac:dyDescent="0.25">
      <c r="A972" s="68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  <c r="AA972" s="68"/>
      <c r="AB972" s="68"/>
      <c r="AC972" s="68"/>
      <c r="AD972" s="68"/>
      <c r="AE972" s="68"/>
    </row>
    <row r="973" spans="1:31" ht="12.75" customHeight="1" x14ac:dyDescent="0.25">
      <c r="A973" s="68"/>
      <c r="B973" s="68"/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  <c r="AA973" s="68"/>
      <c r="AB973" s="68"/>
      <c r="AC973" s="68"/>
      <c r="AD973" s="68"/>
      <c r="AE973" s="68"/>
    </row>
    <row r="974" spans="1:31" ht="12.75" customHeight="1" x14ac:dyDescent="0.25">
      <c r="A974" s="68"/>
      <c r="B974" s="68"/>
      <c r="C974" s="68"/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  <c r="AA974" s="68"/>
      <c r="AB974" s="68"/>
      <c r="AC974" s="68"/>
      <c r="AD974" s="68"/>
      <c r="AE974" s="68"/>
    </row>
    <row r="975" spans="1:31" ht="12.75" customHeight="1" x14ac:dyDescent="0.25">
      <c r="A975" s="68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  <c r="AA975" s="68"/>
      <c r="AB975" s="68"/>
      <c r="AC975" s="68"/>
      <c r="AD975" s="68"/>
      <c r="AE975" s="68"/>
    </row>
    <row r="976" spans="1:31" ht="12.75" customHeight="1" x14ac:dyDescent="0.25">
      <c r="A976" s="68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  <c r="AA976" s="68"/>
      <c r="AB976" s="68"/>
      <c r="AC976" s="68"/>
      <c r="AD976" s="68"/>
      <c r="AE976" s="68"/>
    </row>
    <row r="977" spans="1:31" ht="12.75" customHeight="1" x14ac:dyDescent="0.25">
      <c r="A977" s="68"/>
      <c r="B977" s="68"/>
      <c r="C977" s="68"/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  <c r="AA977" s="68"/>
      <c r="AB977" s="68"/>
      <c r="AC977" s="68"/>
      <c r="AD977" s="68"/>
      <c r="AE977" s="68"/>
    </row>
    <row r="978" spans="1:31" ht="12.75" customHeight="1" x14ac:dyDescent="0.25">
      <c r="A978" s="68"/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  <c r="AA978" s="68"/>
      <c r="AB978" s="68"/>
      <c r="AC978" s="68"/>
      <c r="AD978" s="68"/>
      <c r="AE978" s="68"/>
    </row>
    <row r="979" spans="1:31" ht="12.75" customHeight="1" x14ac:dyDescent="0.25">
      <c r="A979" s="68"/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8"/>
      <c r="Z979" s="68"/>
      <c r="AA979" s="68"/>
      <c r="AB979" s="68"/>
      <c r="AC979" s="68"/>
      <c r="AD979" s="68"/>
      <c r="AE979" s="68"/>
    </row>
    <row r="980" spans="1:31" ht="12.75" customHeight="1" x14ac:dyDescent="0.25">
      <c r="A980" s="68"/>
      <c r="B980" s="68"/>
      <c r="C980" s="68"/>
      <c r="D980" s="68"/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8"/>
      <c r="Z980" s="68"/>
      <c r="AA980" s="68"/>
      <c r="AB980" s="68"/>
      <c r="AC980" s="68"/>
      <c r="AD980" s="68"/>
      <c r="AE980" s="68"/>
    </row>
    <row r="981" spans="1:31" ht="12.75" customHeight="1" x14ac:dyDescent="0.25">
      <c r="A981" s="68"/>
      <c r="B981" s="68"/>
      <c r="C981" s="68"/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8"/>
      <c r="Z981" s="68"/>
      <c r="AA981" s="68"/>
      <c r="AB981" s="68"/>
      <c r="AC981" s="68"/>
      <c r="AD981" s="68"/>
      <c r="AE981" s="68"/>
    </row>
    <row r="982" spans="1:31" ht="12.75" customHeight="1" x14ac:dyDescent="0.25">
      <c r="A982" s="68"/>
      <c r="B982" s="68"/>
      <c r="C982" s="68"/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8"/>
      <c r="Z982" s="68"/>
      <c r="AA982" s="68"/>
      <c r="AB982" s="68"/>
      <c r="AC982" s="68"/>
      <c r="AD982" s="68"/>
      <c r="AE982" s="68"/>
    </row>
    <row r="983" spans="1:31" ht="12.75" customHeight="1" x14ac:dyDescent="0.25">
      <c r="A983" s="68"/>
      <c r="B983" s="68"/>
      <c r="C983" s="68"/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8"/>
      <c r="Z983" s="68"/>
      <c r="AA983" s="68"/>
      <c r="AB983" s="68"/>
      <c r="AC983" s="68"/>
      <c r="AD983" s="68"/>
      <c r="AE983" s="68"/>
    </row>
    <row r="984" spans="1:31" ht="12.75" customHeight="1" x14ac:dyDescent="0.25">
      <c r="A984" s="68"/>
      <c r="B984" s="68"/>
      <c r="C984" s="68"/>
      <c r="D984" s="68"/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8"/>
      <c r="Z984" s="68"/>
      <c r="AA984" s="68"/>
      <c r="AB984" s="68"/>
      <c r="AC984" s="68"/>
      <c r="AD984" s="68"/>
      <c r="AE984" s="68"/>
    </row>
    <row r="985" spans="1:31" ht="12.75" customHeight="1" x14ac:dyDescent="0.25">
      <c r="A985" s="68"/>
      <c r="B985" s="68"/>
      <c r="C985" s="68"/>
      <c r="D985" s="68"/>
      <c r="E985" s="68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8"/>
      <c r="Z985" s="68"/>
      <c r="AA985" s="68"/>
      <c r="AB985" s="68"/>
      <c r="AC985" s="68"/>
      <c r="AD985" s="68"/>
      <c r="AE985" s="68"/>
    </row>
    <row r="986" spans="1:31" ht="12.75" customHeight="1" x14ac:dyDescent="0.25">
      <c r="A986" s="68"/>
      <c r="B986" s="68"/>
      <c r="C986" s="68"/>
      <c r="D986" s="68"/>
      <c r="E986" s="68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8"/>
      <c r="Z986" s="68"/>
      <c r="AA986" s="68"/>
      <c r="AB986" s="68"/>
      <c r="AC986" s="68"/>
      <c r="AD986" s="68"/>
      <c r="AE986" s="68"/>
    </row>
    <row r="987" spans="1:31" ht="12.75" customHeight="1" x14ac:dyDescent="0.25">
      <c r="A987" s="68"/>
      <c r="B987" s="68"/>
      <c r="C987" s="68"/>
      <c r="D987" s="68"/>
      <c r="E987" s="68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8"/>
      <c r="Z987" s="68"/>
      <c r="AA987" s="68"/>
      <c r="AB987" s="68"/>
      <c r="AC987" s="68"/>
      <c r="AD987" s="68"/>
      <c r="AE987" s="68"/>
    </row>
    <row r="988" spans="1:31" ht="12.75" customHeight="1" x14ac:dyDescent="0.25">
      <c r="A988" s="68"/>
      <c r="B988" s="68"/>
      <c r="C988" s="68"/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8"/>
      <c r="Z988" s="68"/>
      <c r="AA988" s="68"/>
      <c r="AB988" s="68"/>
      <c r="AC988" s="68"/>
      <c r="AD988" s="68"/>
      <c r="AE988" s="68"/>
    </row>
    <row r="989" spans="1:31" ht="12.75" customHeight="1" x14ac:dyDescent="0.25">
      <c r="A989" s="68"/>
      <c r="B989" s="68"/>
      <c r="C989" s="68"/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  <c r="AA989" s="68"/>
      <c r="AB989" s="68"/>
      <c r="AC989" s="68"/>
      <c r="AD989" s="68"/>
      <c r="AE989" s="68"/>
    </row>
    <row r="990" spans="1:31" ht="12.75" customHeight="1" x14ac:dyDescent="0.25">
      <c r="A990" s="68"/>
      <c r="B990" s="68"/>
      <c r="C990" s="68"/>
      <c r="D990" s="68"/>
      <c r="E990" s="68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8"/>
      <c r="Z990" s="68"/>
      <c r="AA990" s="68"/>
      <c r="AB990" s="68"/>
      <c r="AC990" s="68"/>
      <c r="AD990" s="68"/>
      <c r="AE990" s="68"/>
    </row>
    <row r="991" spans="1:31" ht="12.75" customHeight="1" x14ac:dyDescent="0.25">
      <c r="A991" s="68"/>
      <c r="B991" s="68"/>
      <c r="C991" s="68"/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68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8"/>
      <c r="Z991" s="68"/>
      <c r="AA991" s="68"/>
      <c r="AB991" s="68"/>
      <c r="AC991" s="68"/>
      <c r="AD991" s="68"/>
      <c r="AE991" s="68"/>
    </row>
    <row r="992" spans="1:31" ht="12.75" customHeight="1" x14ac:dyDescent="0.25">
      <c r="A992" s="68"/>
      <c r="B992" s="68"/>
      <c r="C992" s="68"/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8"/>
      <c r="Z992" s="68"/>
      <c r="AA992" s="68"/>
      <c r="AB992" s="68"/>
      <c r="AC992" s="68"/>
      <c r="AD992" s="68"/>
      <c r="AE992" s="68"/>
    </row>
    <row r="993" spans="1:31" ht="12.75" customHeight="1" x14ac:dyDescent="0.25">
      <c r="A993" s="68"/>
      <c r="B993" s="68"/>
      <c r="C993" s="68"/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8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8"/>
      <c r="Z993" s="68"/>
      <c r="AA993" s="68"/>
      <c r="AB993" s="68"/>
      <c r="AC993" s="68"/>
      <c r="AD993" s="68"/>
      <c r="AE993" s="68"/>
    </row>
    <row r="994" spans="1:31" ht="12.75" customHeight="1" x14ac:dyDescent="0.25">
      <c r="A994" s="68"/>
      <c r="B994" s="68"/>
      <c r="C994" s="68"/>
      <c r="D994" s="68"/>
      <c r="E994" s="68"/>
      <c r="F994" s="68"/>
      <c r="G994" s="68"/>
      <c r="H994" s="68"/>
      <c r="I994" s="68"/>
      <c r="J994" s="68"/>
      <c r="K994" s="68"/>
      <c r="L994" s="68"/>
      <c r="M994" s="68"/>
      <c r="N994" s="68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8"/>
      <c r="Z994" s="68"/>
      <c r="AA994" s="68"/>
      <c r="AB994" s="68"/>
      <c r="AC994" s="68"/>
      <c r="AD994" s="68"/>
      <c r="AE994" s="68"/>
    </row>
    <row r="995" spans="1:31" ht="12.75" customHeight="1" x14ac:dyDescent="0.25">
      <c r="A995" s="68"/>
      <c r="B995" s="68"/>
      <c r="C995" s="68"/>
      <c r="D995" s="68"/>
      <c r="E995" s="68"/>
      <c r="F995" s="68"/>
      <c r="G995" s="68"/>
      <c r="H995" s="68"/>
      <c r="I995" s="68"/>
      <c r="J995" s="68"/>
      <c r="K995" s="68"/>
      <c r="L995" s="68"/>
      <c r="M995" s="68"/>
      <c r="N995" s="68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8"/>
      <c r="Z995" s="68"/>
      <c r="AA995" s="68"/>
      <c r="AB995" s="68"/>
      <c r="AC995" s="68"/>
      <c r="AD995" s="68"/>
      <c r="AE995" s="68"/>
    </row>
    <row r="996" spans="1:31" ht="12.75" customHeight="1" x14ac:dyDescent="0.25">
      <c r="A996" s="68"/>
      <c r="B996" s="68"/>
      <c r="C996" s="68"/>
      <c r="D996" s="68"/>
      <c r="E996" s="68"/>
      <c r="F996" s="68"/>
      <c r="G996" s="68"/>
      <c r="H996" s="68"/>
      <c r="I996" s="68"/>
      <c r="J996" s="68"/>
      <c r="K996" s="68"/>
      <c r="L996" s="68"/>
      <c r="M996" s="68"/>
      <c r="N996" s="68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8"/>
      <c r="Z996" s="68"/>
      <c r="AA996" s="68"/>
      <c r="AB996" s="68"/>
      <c r="AC996" s="68"/>
      <c r="AD996" s="68"/>
      <c r="AE996" s="68"/>
    </row>
    <row r="997" spans="1:31" ht="12.75" customHeight="1" x14ac:dyDescent="0.25">
      <c r="A997" s="68"/>
      <c r="B997" s="68"/>
      <c r="C997" s="68"/>
      <c r="D997" s="68"/>
      <c r="E997" s="68"/>
      <c r="F997" s="68"/>
      <c r="G997" s="68"/>
      <c r="H997" s="68"/>
      <c r="I997" s="68"/>
      <c r="J997" s="68"/>
      <c r="K997" s="68"/>
      <c r="L997" s="68"/>
      <c r="M997" s="68"/>
      <c r="N997" s="68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8"/>
      <c r="Z997" s="68"/>
      <c r="AA997" s="68"/>
      <c r="AB997" s="68"/>
      <c r="AC997" s="68"/>
      <c r="AD997" s="68"/>
      <c r="AE997" s="68"/>
    </row>
    <row r="998" spans="1:31" ht="12.75" customHeight="1" x14ac:dyDescent="0.25">
      <c r="A998" s="68"/>
      <c r="B998" s="68"/>
      <c r="C998" s="68"/>
      <c r="D998" s="68"/>
      <c r="E998" s="68"/>
      <c r="F998" s="68"/>
      <c r="G998" s="68"/>
      <c r="H998" s="68"/>
      <c r="I998" s="68"/>
      <c r="J998" s="68"/>
      <c r="K998" s="68"/>
      <c r="L998" s="68"/>
      <c r="M998" s="68"/>
      <c r="N998" s="68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8"/>
      <c r="Z998" s="68"/>
      <c r="AA998" s="68"/>
      <c r="AB998" s="68"/>
      <c r="AC998" s="68"/>
      <c r="AD998" s="68"/>
      <c r="AE998" s="68"/>
    </row>
    <row r="999" spans="1:31" ht="12.75" customHeight="1" x14ac:dyDescent="0.25">
      <c r="A999" s="68"/>
      <c r="B999" s="68"/>
      <c r="C999" s="68"/>
      <c r="D999" s="68"/>
      <c r="E999" s="68"/>
      <c r="F999" s="68"/>
      <c r="G999" s="68"/>
      <c r="H999" s="68"/>
      <c r="I999" s="68"/>
      <c r="J999" s="68"/>
      <c r="K999" s="68"/>
      <c r="L999" s="68"/>
      <c r="M999" s="68"/>
      <c r="N999" s="68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8"/>
      <c r="Z999" s="68"/>
      <c r="AA999" s="68"/>
      <c r="AB999" s="68"/>
      <c r="AC999" s="68"/>
      <c r="AD999" s="68"/>
      <c r="AE999" s="68"/>
    </row>
    <row r="1000" spans="1:31" ht="12.75" customHeight="1" x14ac:dyDescent="0.25">
      <c r="A1000" s="68"/>
      <c r="B1000" s="68"/>
      <c r="C1000" s="68"/>
      <c r="D1000" s="68"/>
      <c r="E1000" s="68"/>
      <c r="F1000" s="68"/>
      <c r="G1000" s="68"/>
      <c r="H1000" s="68"/>
      <c r="I1000" s="68"/>
      <c r="J1000" s="68"/>
      <c r="K1000" s="68"/>
      <c r="L1000" s="68"/>
      <c r="M1000" s="68"/>
      <c r="N1000" s="68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8"/>
      <c r="Z1000" s="68"/>
      <c r="AA1000" s="68"/>
      <c r="AB1000" s="68"/>
      <c r="AC1000" s="68"/>
      <c r="AD1000" s="68"/>
      <c r="AE1000" s="68"/>
    </row>
  </sheetData>
  <mergeCells count="55">
    <mergeCell ref="I8:R8"/>
    <mergeCell ref="I4:J4"/>
    <mergeCell ref="K4:R4"/>
    <mergeCell ref="I5:J5"/>
    <mergeCell ref="K5:R5"/>
    <mergeCell ref="I7:R7"/>
    <mergeCell ref="I10:P10"/>
    <mergeCell ref="Q10:R10"/>
    <mergeCell ref="I11:P11"/>
    <mergeCell ref="Q11:R11"/>
    <mergeCell ref="I13:P13"/>
    <mergeCell ref="Q13:R13"/>
    <mergeCell ref="I14:P14"/>
    <mergeCell ref="Q14:R14"/>
    <mergeCell ref="I16:L17"/>
    <mergeCell ref="M16:M17"/>
    <mergeCell ref="N16:N17"/>
    <mergeCell ref="O16:O17"/>
    <mergeCell ref="P16:P17"/>
    <mergeCell ref="Q16:Q17"/>
    <mergeCell ref="R16:R17"/>
    <mergeCell ref="T16:U24"/>
    <mergeCell ref="I18:L18"/>
    <mergeCell ref="I19:L19"/>
    <mergeCell ref="I20:L20"/>
    <mergeCell ref="I21:L21"/>
    <mergeCell ref="I22:L22"/>
    <mergeCell ref="I23:L23"/>
    <mergeCell ref="I24:L24"/>
    <mergeCell ref="I37:R37"/>
    <mergeCell ref="I25:L25"/>
    <mergeCell ref="I26:L26"/>
    <mergeCell ref="I27:L27"/>
    <mergeCell ref="P27:R27"/>
    <mergeCell ref="J29:R29"/>
    <mergeCell ref="I31:R31"/>
    <mergeCell ref="L32:L33"/>
    <mergeCell ref="M32:O32"/>
    <mergeCell ref="P32:P33"/>
    <mergeCell ref="M33:O33"/>
    <mergeCell ref="I35:R35"/>
    <mergeCell ref="I40:R40"/>
    <mergeCell ref="I42:L42"/>
    <mergeCell ref="O42:R42"/>
    <mergeCell ref="I43:L43"/>
    <mergeCell ref="I45:L45"/>
    <mergeCell ref="O45:R45"/>
    <mergeCell ref="J49:L49"/>
    <mergeCell ref="J50:L50"/>
    <mergeCell ref="I46:L46"/>
    <mergeCell ref="O46:R46"/>
    <mergeCell ref="J47:L47"/>
    <mergeCell ref="P47:R47"/>
    <mergeCell ref="J48:L48"/>
    <mergeCell ref="P48:R48"/>
  </mergeCells>
  <conditionalFormatting sqref="I42 O42">
    <cfRule type="expression" dxfId="9" priority="1">
      <formula>$O$42=""</formula>
    </cfRule>
  </conditionalFormatting>
  <conditionalFormatting sqref="I26:N26">
    <cfRule type="expression" dxfId="8" priority="4">
      <formula>$Q$11="Não"</formula>
    </cfRule>
  </conditionalFormatting>
  <conditionalFormatting sqref="I27:N27">
    <cfRule type="expression" dxfId="7" priority="5">
      <formula>$Q$11="sim"</formula>
    </cfRule>
  </conditionalFormatting>
  <conditionalFormatting sqref="I29:R29">
    <cfRule type="expression" dxfId="6" priority="9">
      <formula>AND(NOT($V$27),NOT($V$29))</formula>
    </cfRule>
  </conditionalFormatting>
  <conditionalFormatting sqref="O18:O27">
    <cfRule type="expression" dxfId="5" priority="2">
      <formula>AND(O18&lt;&gt;"OK",O18&lt;&gt;"-",O18&lt;&gt;"")</formula>
    </cfRule>
    <cfRule type="cellIs" dxfId="4" priority="3" operator="equal">
      <formula>"OK"</formula>
    </cfRule>
  </conditionalFormatting>
  <conditionalFormatting sqref="P18:R26">
    <cfRule type="expression" dxfId="3" priority="10">
      <formula>$I$11=$A$58</formula>
    </cfRule>
  </conditionalFormatting>
  <conditionalFormatting sqref="P27:R27">
    <cfRule type="expression" dxfId="2" priority="6">
      <formula>$Q$11="sim"</formula>
    </cfRule>
  </conditionalFormatting>
  <conditionalFormatting sqref="P47:R48 J47:L50">
    <cfRule type="expression" dxfId="1" priority="7">
      <formula>P47=""</formula>
    </cfRule>
  </conditionalFormatting>
  <conditionalFormatting sqref="Q11:R11 I13:R14 I35:R35">
    <cfRule type="expression" dxfId="0" priority="8">
      <formula>$I$11=$A$57</formula>
    </cfRule>
  </conditionalFormatting>
  <dataValidations count="5">
    <dataValidation type="list" allowBlank="1" showInputMessage="1" showErrorMessage="1" prompt=" - " sqref="I11" xr:uid="{E721A7AE-CBE3-4325-A2AB-4947A412665B}">
      <formula1>$A$52:$A$59</formula1>
    </dataValidation>
    <dataValidation type="decimal" allowBlank="1" showInputMessage="1" showErrorMessage="1" prompt="Valores admissíveis: - Insira valores entre 0 e 100%." sqref="Q13" xr:uid="{AD904016-10FF-4CFC-BEAD-0CE5FD96B440}">
      <formula1>0</formula1>
      <formula2>1</formula2>
    </dataValidation>
    <dataValidation type="list" allowBlank="1" showInputMessage="1" showErrorMessage="1" prompt=" - " sqref="Q11" xr:uid="{E4421902-83E9-47C4-AA22-0DE6F818CE5D}">
      <formula1>SIMOUNAO</formula1>
    </dataValidation>
    <dataValidation type="decimal" operator="greaterThanOrEqual" allowBlank="1" showInputMessage="1" showErrorMessage="1" prompt="Valores comuns: - Normalmente entre 2 e 5%." sqref="Q14" xr:uid="{BDBDFBED-71D7-4DC6-8958-DE3C35B71FAA}">
      <formula1>0</formula1>
    </dataValidation>
    <dataValidation type="decimal" allowBlank="1" showInputMessage="1" showErrorMessage="1" prompt=" - " sqref="N18:N24" xr:uid="{6D99B229-D3E9-4DDC-AEC7-F3851DA3E11E}">
      <formula1>0</formula1>
      <formula2>1</formula2>
    </dataValidation>
  </dataValidations>
  <pageMargins left="0.51181102362204722" right="0.51181102362204722" top="1.06" bottom="0.78740157480314965" header="0.31496062992125984" footer="0.31496062992125984"/>
  <pageSetup paperSize="9" scale="87" orientation="portrait" horizontalDpi="360" verticalDpi="360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2FDC0-A950-4C7F-B686-F2774E1D6C97}">
  <sheetPr>
    <pageSetUpPr fitToPage="1"/>
  </sheetPr>
  <dimension ref="A1:J507"/>
  <sheetViews>
    <sheetView view="pageBreakPreview" zoomScale="60" zoomScaleNormal="100" workbookViewId="0">
      <selection activeCell="N22" sqref="N22"/>
    </sheetView>
  </sheetViews>
  <sheetFormatPr defaultColWidth="9" defaultRowHeight="13.8" x14ac:dyDescent="0.25"/>
  <cols>
    <col min="1" max="1" width="12" style="34" bestFit="1" customWidth="1"/>
    <col min="2" max="2" width="12.19921875" style="34" customWidth="1"/>
    <col min="3" max="3" width="12.3984375" style="34" customWidth="1"/>
    <col min="4" max="4" width="60" style="34" bestFit="1" customWidth="1"/>
    <col min="5" max="5" width="17" style="34" customWidth="1"/>
    <col min="6" max="6" width="15.59765625" style="34" customWidth="1"/>
    <col min="7" max="7" width="13.09765625" style="34" customWidth="1"/>
    <col min="8" max="8" width="13.8984375" style="34" customWidth="1"/>
    <col min="9" max="9" width="16.3984375" style="34" customWidth="1"/>
    <col min="10" max="10" width="17.5" style="34" customWidth="1"/>
    <col min="11" max="11" width="14" style="34" bestFit="1" customWidth="1"/>
    <col min="12" max="16384" width="9" style="34"/>
  </cols>
  <sheetData>
    <row r="1" spans="1:10" x14ac:dyDescent="0.25">
      <c r="A1" s="33"/>
      <c r="B1" s="33"/>
      <c r="C1" s="152" t="s">
        <v>69</v>
      </c>
      <c r="D1" s="152"/>
      <c r="E1" s="152" t="s">
        <v>0</v>
      </c>
      <c r="F1" s="152"/>
      <c r="G1" s="152" t="s">
        <v>1</v>
      </c>
      <c r="H1" s="152"/>
      <c r="I1" s="152" t="s">
        <v>2</v>
      </c>
      <c r="J1" s="152"/>
    </row>
    <row r="2" spans="1:10" ht="52.5" customHeight="1" x14ac:dyDescent="0.25">
      <c r="A2" s="144" t="s">
        <v>466</v>
      </c>
      <c r="B2" s="144"/>
      <c r="C2" s="144"/>
      <c r="D2" s="144"/>
      <c r="E2" s="144" t="s">
        <v>3</v>
      </c>
      <c r="F2" s="144"/>
      <c r="G2" s="144" t="s">
        <v>4</v>
      </c>
      <c r="H2" s="144"/>
      <c r="I2" s="144" t="s">
        <v>5</v>
      </c>
      <c r="J2" s="144"/>
    </row>
    <row r="3" spans="1:10" x14ac:dyDescent="0.25">
      <c r="A3" s="152" t="s">
        <v>69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30" customHeight="1" x14ac:dyDescent="0.25">
      <c r="A4" s="152" t="s">
        <v>70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ht="18" customHeight="1" x14ac:dyDescent="0.25">
      <c r="A5" s="36" t="s">
        <v>23</v>
      </c>
      <c r="B5" s="36" t="s">
        <v>8</v>
      </c>
      <c r="C5" s="36" t="s">
        <v>9</v>
      </c>
      <c r="D5" s="36" t="s">
        <v>10</v>
      </c>
      <c r="E5" s="148" t="s">
        <v>71</v>
      </c>
      <c r="F5" s="148"/>
      <c r="G5" s="36" t="s">
        <v>11</v>
      </c>
      <c r="H5" s="36" t="s">
        <v>12</v>
      </c>
      <c r="I5" s="36" t="s">
        <v>13</v>
      </c>
      <c r="J5" s="36" t="s">
        <v>15</v>
      </c>
    </row>
    <row r="6" spans="1:10" ht="26.1" customHeight="1" x14ac:dyDescent="0.25">
      <c r="A6" s="37" t="s">
        <v>72</v>
      </c>
      <c r="B6" s="37" t="s">
        <v>24</v>
      </c>
      <c r="C6" s="37" t="s">
        <v>25</v>
      </c>
      <c r="D6" s="37" t="s">
        <v>26</v>
      </c>
      <c r="E6" s="149" t="s">
        <v>73</v>
      </c>
      <c r="F6" s="149"/>
      <c r="G6" s="37" t="s">
        <v>27</v>
      </c>
      <c r="H6" s="38">
        <v>1</v>
      </c>
      <c r="I6" s="39">
        <v>5.5</v>
      </c>
      <c r="J6" s="39">
        <v>5.5</v>
      </c>
    </row>
    <row r="7" spans="1:10" ht="24" customHeight="1" x14ac:dyDescent="0.25">
      <c r="A7" s="40" t="s">
        <v>74</v>
      </c>
      <c r="B7" s="40" t="s">
        <v>75</v>
      </c>
      <c r="C7" s="40" t="s">
        <v>25</v>
      </c>
      <c r="D7" s="40" t="s">
        <v>76</v>
      </c>
      <c r="E7" s="151" t="s">
        <v>77</v>
      </c>
      <c r="F7" s="151"/>
      <c r="G7" s="40" t="s">
        <v>78</v>
      </c>
      <c r="H7" s="41">
        <v>0.2132</v>
      </c>
      <c r="I7" s="42">
        <v>25.81</v>
      </c>
      <c r="J7" s="42">
        <v>5.5</v>
      </c>
    </row>
    <row r="8" spans="1:10" x14ac:dyDescent="0.25">
      <c r="A8" s="43"/>
      <c r="B8" s="43"/>
      <c r="C8" s="43"/>
      <c r="D8" s="43"/>
      <c r="E8" s="43" t="s">
        <v>79</v>
      </c>
      <c r="F8" s="44">
        <v>1.6</v>
      </c>
      <c r="G8" s="43" t="s">
        <v>80</v>
      </c>
      <c r="H8" s="44">
        <v>1.89</v>
      </c>
      <c r="I8" s="43" t="s">
        <v>81</v>
      </c>
      <c r="J8" s="44">
        <v>3.49</v>
      </c>
    </row>
    <row r="9" spans="1:10" ht="14.4" thickBot="1" x14ac:dyDescent="0.3">
      <c r="A9" s="43"/>
      <c r="B9" s="43"/>
      <c r="C9" s="43"/>
      <c r="D9" s="43"/>
      <c r="E9" s="43" t="s">
        <v>82</v>
      </c>
      <c r="F9" s="44">
        <v>1.1200000000000001</v>
      </c>
      <c r="G9" s="43"/>
      <c r="H9" s="146" t="s">
        <v>83</v>
      </c>
      <c r="I9" s="146"/>
      <c r="J9" s="44">
        <v>6.62</v>
      </c>
    </row>
    <row r="10" spans="1:10" ht="0.9" customHeight="1" thickTop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 ht="18" customHeight="1" x14ac:dyDescent="0.25">
      <c r="A11" s="36" t="s">
        <v>28</v>
      </c>
      <c r="B11" s="36" t="s">
        <v>8</v>
      </c>
      <c r="C11" s="36" t="s">
        <v>9</v>
      </c>
      <c r="D11" s="36" t="s">
        <v>10</v>
      </c>
      <c r="E11" s="148" t="s">
        <v>71</v>
      </c>
      <c r="F11" s="148"/>
      <c r="G11" s="36" t="s">
        <v>11</v>
      </c>
      <c r="H11" s="36" t="s">
        <v>12</v>
      </c>
      <c r="I11" s="36" t="s">
        <v>13</v>
      </c>
      <c r="J11" s="36" t="s">
        <v>15</v>
      </c>
    </row>
    <row r="12" spans="1:10" ht="26.1" customHeight="1" x14ac:dyDescent="0.25">
      <c r="A12" s="37" t="s">
        <v>72</v>
      </c>
      <c r="B12" s="37" t="s">
        <v>29</v>
      </c>
      <c r="C12" s="37" t="s">
        <v>30</v>
      </c>
      <c r="D12" s="37" t="s">
        <v>31</v>
      </c>
      <c r="E12" s="149" t="s">
        <v>84</v>
      </c>
      <c r="F12" s="149"/>
      <c r="G12" s="37" t="s">
        <v>27</v>
      </c>
      <c r="H12" s="38">
        <v>1</v>
      </c>
      <c r="I12" s="39">
        <v>4.8899999999999997</v>
      </c>
      <c r="J12" s="39">
        <v>4.8899999999999997</v>
      </c>
    </row>
    <row r="13" spans="1:10" ht="15" customHeight="1" x14ac:dyDescent="0.25">
      <c r="A13" s="36" t="s">
        <v>7</v>
      </c>
      <c r="B13" s="36" t="s">
        <v>8</v>
      </c>
      <c r="C13" s="36" t="s">
        <v>9</v>
      </c>
      <c r="D13" s="36" t="s">
        <v>10</v>
      </c>
      <c r="E13" s="148" t="s">
        <v>71</v>
      </c>
      <c r="F13" s="148"/>
      <c r="G13" s="36" t="s">
        <v>11</v>
      </c>
      <c r="H13" s="36" t="s">
        <v>12</v>
      </c>
      <c r="I13" s="36" t="s">
        <v>13</v>
      </c>
      <c r="J13" s="36" t="s">
        <v>15</v>
      </c>
    </row>
    <row r="14" spans="1:10" ht="24" customHeight="1" x14ac:dyDescent="0.25">
      <c r="A14" s="46" t="s">
        <v>85</v>
      </c>
      <c r="B14" s="46" t="s">
        <v>86</v>
      </c>
      <c r="C14" s="46" t="s">
        <v>30</v>
      </c>
      <c r="D14" s="46" t="s">
        <v>87</v>
      </c>
      <c r="E14" s="150" t="s">
        <v>88</v>
      </c>
      <c r="F14" s="150"/>
      <c r="G14" s="46" t="s">
        <v>89</v>
      </c>
      <c r="H14" s="47">
        <v>0.25</v>
      </c>
      <c r="I14" s="48" t="s">
        <v>90</v>
      </c>
      <c r="J14" s="49" t="s">
        <v>91</v>
      </c>
    </row>
    <row r="15" spans="1:10" ht="24" customHeight="1" x14ac:dyDescent="0.25">
      <c r="A15" s="40" t="s">
        <v>72</v>
      </c>
      <c r="B15" s="40" t="s">
        <v>92</v>
      </c>
      <c r="C15" s="40" t="s">
        <v>30</v>
      </c>
      <c r="D15" s="40" t="s">
        <v>93</v>
      </c>
      <c r="E15" s="151" t="s">
        <v>94</v>
      </c>
      <c r="F15" s="151"/>
      <c r="G15" s="40" t="s">
        <v>89</v>
      </c>
      <c r="H15" s="41">
        <v>0.25</v>
      </c>
      <c r="I15" s="42" t="s">
        <v>95</v>
      </c>
      <c r="J15" s="50" t="s">
        <v>96</v>
      </c>
    </row>
    <row r="16" spans="1:10" ht="39.9" customHeight="1" x14ac:dyDescent="0.25">
      <c r="A16" s="148" t="s">
        <v>97</v>
      </c>
      <c r="B16" s="148"/>
      <c r="C16" s="148"/>
      <c r="D16" s="148"/>
      <c r="E16" s="148"/>
      <c r="F16" s="148"/>
      <c r="G16" s="148"/>
      <c r="H16" s="148"/>
      <c r="I16" s="148"/>
      <c r="J16" s="148"/>
    </row>
    <row r="17" spans="1:10" ht="15" customHeight="1" x14ac:dyDescent="0.25">
      <c r="A17" s="36" t="s">
        <v>7</v>
      </c>
      <c r="B17" s="36" t="s">
        <v>8</v>
      </c>
      <c r="C17" s="36" t="s">
        <v>9</v>
      </c>
      <c r="D17" s="36" t="s">
        <v>10</v>
      </c>
      <c r="E17" s="148" t="s">
        <v>71</v>
      </c>
      <c r="F17" s="148"/>
      <c r="G17" s="36" t="s">
        <v>11</v>
      </c>
      <c r="H17" s="36" t="s">
        <v>12</v>
      </c>
      <c r="I17" s="36" t="s">
        <v>13</v>
      </c>
      <c r="J17" s="36" t="s">
        <v>15</v>
      </c>
    </row>
    <row r="18" spans="1:10" ht="24" customHeight="1" x14ac:dyDescent="0.25">
      <c r="A18" s="46" t="s">
        <v>85</v>
      </c>
      <c r="B18" s="46" t="s">
        <v>86</v>
      </c>
      <c r="C18" s="46" t="s">
        <v>30</v>
      </c>
      <c r="D18" s="46" t="s">
        <v>87</v>
      </c>
      <c r="E18" s="150" t="s">
        <v>88</v>
      </c>
      <c r="F18" s="150"/>
      <c r="G18" s="46" t="s">
        <v>89</v>
      </c>
      <c r="H18" s="47">
        <v>0.25</v>
      </c>
      <c r="I18" s="48" t="s">
        <v>90</v>
      </c>
      <c r="J18" s="49" t="s">
        <v>91</v>
      </c>
    </row>
    <row r="19" spans="1:10" ht="26.1" customHeight="1" x14ac:dyDescent="0.25">
      <c r="A19" s="46" t="s">
        <v>85</v>
      </c>
      <c r="B19" s="46" t="s">
        <v>98</v>
      </c>
      <c r="C19" s="46" t="s">
        <v>30</v>
      </c>
      <c r="D19" s="46" t="s">
        <v>99</v>
      </c>
      <c r="E19" s="150" t="s">
        <v>100</v>
      </c>
      <c r="F19" s="150"/>
      <c r="G19" s="46" t="s">
        <v>37</v>
      </c>
      <c r="H19" s="47">
        <v>1.4999999999999999E-4</v>
      </c>
      <c r="I19" s="48" t="s">
        <v>101</v>
      </c>
      <c r="J19" s="49" t="s">
        <v>102</v>
      </c>
    </row>
    <row r="20" spans="1:10" ht="26.1" customHeight="1" x14ac:dyDescent="0.25">
      <c r="A20" s="46" t="s">
        <v>85</v>
      </c>
      <c r="B20" s="46" t="s">
        <v>103</v>
      </c>
      <c r="C20" s="46" t="s">
        <v>30</v>
      </c>
      <c r="D20" s="46" t="s">
        <v>104</v>
      </c>
      <c r="E20" s="150" t="s">
        <v>100</v>
      </c>
      <c r="F20" s="150"/>
      <c r="G20" s="46" t="s">
        <v>37</v>
      </c>
      <c r="H20" s="47">
        <v>3.7500000000000001E-4</v>
      </c>
      <c r="I20" s="48" t="s">
        <v>105</v>
      </c>
      <c r="J20" s="49" t="s">
        <v>106</v>
      </c>
    </row>
    <row r="21" spans="1:10" ht="24" customHeight="1" x14ac:dyDescent="0.25">
      <c r="A21" s="46" t="s">
        <v>85</v>
      </c>
      <c r="B21" s="46" t="s">
        <v>107</v>
      </c>
      <c r="C21" s="46" t="s">
        <v>30</v>
      </c>
      <c r="D21" s="46" t="s">
        <v>108</v>
      </c>
      <c r="E21" s="150" t="s">
        <v>100</v>
      </c>
      <c r="F21" s="150"/>
      <c r="G21" s="46" t="s">
        <v>37</v>
      </c>
      <c r="H21" s="47">
        <v>2.5000000000000001E-5</v>
      </c>
      <c r="I21" s="48" t="s">
        <v>109</v>
      </c>
      <c r="J21" s="49" t="s">
        <v>102</v>
      </c>
    </row>
    <row r="22" spans="1:10" ht="26.1" customHeight="1" x14ac:dyDescent="0.25">
      <c r="A22" s="46" t="s">
        <v>85</v>
      </c>
      <c r="B22" s="46" t="s">
        <v>110</v>
      </c>
      <c r="C22" s="46" t="s">
        <v>30</v>
      </c>
      <c r="D22" s="46" t="s">
        <v>111</v>
      </c>
      <c r="E22" s="150" t="s">
        <v>100</v>
      </c>
      <c r="F22" s="150"/>
      <c r="G22" s="46" t="s">
        <v>37</v>
      </c>
      <c r="H22" s="47">
        <v>5.0000000000000002E-5</v>
      </c>
      <c r="I22" s="48" t="s">
        <v>112</v>
      </c>
      <c r="J22" s="49" t="s">
        <v>102</v>
      </c>
    </row>
    <row r="23" spans="1:10" ht="24" customHeight="1" x14ac:dyDescent="0.25">
      <c r="A23" s="46" t="s">
        <v>85</v>
      </c>
      <c r="B23" s="46" t="s">
        <v>113</v>
      </c>
      <c r="C23" s="46" t="s">
        <v>30</v>
      </c>
      <c r="D23" s="46" t="s">
        <v>114</v>
      </c>
      <c r="E23" s="150" t="s">
        <v>100</v>
      </c>
      <c r="F23" s="150"/>
      <c r="G23" s="46" t="s">
        <v>37</v>
      </c>
      <c r="H23" s="47">
        <v>2.3525000000000001E-2</v>
      </c>
      <c r="I23" s="48" t="s">
        <v>115</v>
      </c>
      <c r="J23" s="49" t="s">
        <v>116</v>
      </c>
    </row>
    <row r="24" spans="1:10" ht="26.1" customHeight="1" x14ac:dyDescent="0.25">
      <c r="A24" s="46" t="s">
        <v>85</v>
      </c>
      <c r="B24" s="46" t="s">
        <v>117</v>
      </c>
      <c r="C24" s="46" t="s">
        <v>30</v>
      </c>
      <c r="D24" s="46" t="s">
        <v>118</v>
      </c>
      <c r="E24" s="150" t="s">
        <v>100</v>
      </c>
      <c r="F24" s="150"/>
      <c r="G24" s="46" t="s">
        <v>37</v>
      </c>
      <c r="H24" s="47">
        <v>5.0000000000000002E-5</v>
      </c>
      <c r="I24" s="48" t="s">
        <v>119</v>
      </c>
      <c r="J24" s="49" t="s">
        <v>120</v>
      </c>
    </row>
    <row r="25" spans="1:10" ht="24" customHeight="1" x14ac:dyDescent="0.25">
      <c r="A25" s="46" t="s">
        <v>85</v>
      </c>
      <c r="B25" s="46" t="s">
        <v>121</v>
      </c>
      <c r="C25" s="46" t="s">
        <v>30</v>
      </c>
      <c r="D25" s="46" t="s">
        <v>122</v>
      </c>
      <c r="E25" s="150" t="s">
        <v>100</v>
      </c>
      <c r="F25" s="150"/>
      <c r="G25" s="46" t="s">
        <v>37</v>
      </c>
      <c r="H25" s="47">
        <v>1.1249999999999999E-3</v>
      </c>
      <c r="I25" s="48" t="s">
        <v>123</v>
      </c>
      <c r="J25" s="49" t="s">
        <v>124</v>
      </c>
    </row>
    <row r="26" spans="1:10" ht="24" customHeight="1" x14ac:dyDescent="0.25">
      <c r="A26" s="46" t="s">
        <v>85</v>
      </c>
      <c r="B26" s="46" t="s">
        <v>125</v>
      </c>
      <c r="C26" s="46" t="s">
        <v>30</v>
      </c>
      <c r="D26" s="46" t="s">
        <v>126</v>
      </c>
      <c r="E26" s="150" t="s">
        <v>100</v>
      </c>
      <c r="F26" s="150"/>
      <c r="G26" s="46" t="s">
        <v>37</v>
      </c>
      <c r="H26" s="47">
        <v>4.4999999999999999E-4</v>
      </c>
      <c r="I26" s="48" t="s">
        <v>127</v>
      </c>
      <c r="J26" s="49" t="s">
        <v>120</v>
      </c>
    </row>
    <row r="27" spans="1:10" ht="39" customHeight="1" x14ac:dyDescent="0.25">
      <c r="A27" s="46" t="s">
        <v>85</v>
      </c>
      <c r="B27" s="46" t="s">
        <v>128</v>
      </c>
      <c r="C27" s="46" t="s">
        <v>30</v>
      </c>
      <c r="D27" s="46" t="s">
        <v>129</v>
      </c>
      <c r="E27" s="150" t="s">
        <v>130</v>
      </c>
      <c r="F27" s="150"/>
      <c r="G27" s="46" t="s">
        <v>37</v>
      </c>
      <c r="H27" s="47">
        <v>2.545E-2</v>
      </c>
      <c r="I27" s="48" t="s">
        <v>131</v>
      </c>
      <c r="J27" s="49" t="s">
        <v>132</v>
      </c>
    </row>
    <row r="28" spans="1:10" ht="24" customHeight="1" x14ac:dyDescent="0.25">
      <c r="A28" s="46" t="s">
        <v>85</v>
      </c>
      <c r="B28" s="46" t="s">
        <v>133</v>
      </c>
      <c r="C28" s="46" t="s">
        <v>30</v>
      </c>
      <c r="D28" s="46" t="s">
        <v>134</v>
      </c>
      <c r="E28" s="150" t="s">
        <v>100</v>
      </c>
      <c r="F28" s="150"/>
      <c r="G28" s="46" t="s">
        <v>37</v>
      </c>
      <c r="H28" s="47">
        <v>1.1249999999999999E-3</v>
      </c>
      <c r="I28" s="48" t="s">
        <v>135</v>
      </c>
      <c r="J28" s="49" t="s">
        <v>120</v>
      </c>
    </row>
    <row r="29" spans="1:10" ht="24" customHeight="1" x14ac:dyDescent="0.25">
      <c r="A29" s="46" t="s">
        <v>85</v>
      </c>
      <c r="B29" s="46" t="s">
        <v>136</v>
      </c>
      <c r="C29" s="46" t="s">
        <v>30</v>
      </c>
      <c r="D29" s="46" t="s">
        <v>137</v>
      </c>
      <c r="E29" s="150" t="s">
        <v>130</v>
      </c>
      <c r="F29" s="150"/>
      <c r="G29" s="46" t="s">
        <v>138</v>
      </c>
      <c r="H29" s="47">
        <v>1E-4</v>
      </c>
      <c r="I29" s="48" t="s">
        <v>139</v>
      </c>
      <c r="J29" s="49" t="s">
        <v>140</v>
      </c>
    </row>
    <row r="30" spans="1:10" ht="24" customHeight="1" x14ac:dyDescent="0.25">
      <c r="A30" s="46" t="s">
        <v>85</v>
      </c>
      <c r="B30" s="46" t="s">
        <v>141</v>
      </c>
      <c r="C30" s="46" t="s">
        <v>30</v>
      </c>
      <c r="D30" s="46" t="s">
        <v>142</v>
      </c>
      <c r="E30" s="150" t="s">
        <v>100</v>
      </c>
      <c r="F30" s="150"/>
      <c r="G30" s="46" t="s">
        <v>143</v>
      </c>
      <c r="H30" s="47">
        <v>2.0000000000000001E-4</v>
      </c>
      <c r="I30" s="48" t="s">
        <v>144</v>
      </c>
      <c r="J30" s="49" t="s">
        <v>102</v>
      </c>
    </row>
    <row r="31" spans="1:10" ht="24" customHeight="1" x14ac:dyDescent="0.25">
      <c r="A31" s="46" t="s">
        <v>85</v>
      </c>
      <c r="B31" s="46" t="s">
        <v>145</v>
      </c>
      <c r="C31" s="46" t="s">
        <v>30</v>
      </c>
      <c r="D31" s="46" t="s">
        <v>146</v>
      </c>
      <c r="E31" s="150" t="s">
        <v>100</v>
      </c>
      <c r="F31" s="150"/>
      <c r="G31" s="46" t="s">
        <v>37</v>
      </c>
      <c r="H31" s="47">
        <v>7.4999999999999993E-5</v>
      </c>
      <c r="I31" s="48" t="s">
        <v>147</v>
      </c>
      <c r="J31" s="49" t="s">
        <v>102</v>
      </c>
    </row>
    <row r="32" spans="1:10" ht="26.1" customHeight="1" x14ac:dyDescent="0.25">
      <c r="A32" s="46" t="s">
        <v>85</v>
      </c>
      <c r="B32" s="46" t="s">
        <v>148</v>
      </c>
      <c r="C32" s="46" t="s">
        <v>30</v>
      </c>
      <c r="D32" s="46" t="s">
        <v>149</v>
      </c>
      <c r="E32" s="150" t="s">
        <v>100</v>
      </c>
      <c r="F32" s="150"/>
      <c r="G32" s="46" t="s">
        <v>150</v>
      </c>
      <c r="H32" s="47">
        <v>2.0000000000000001E-4</v>
      </c>
      <c r="I32" s="48" t="s">
        <v>151</v>
      </c>
      <c r="J32" s="49" t="s">
        <v>120</v>
      </c>
    </row>
    <row r="33" spans="1:10" ht="24" customHeight="1" x14ac:dyDescent="0.25">
      <c r="A33" s="46" t="s">
        <v>85</v>
      </c>
      <c r="B33" s="46" t="s">
        <v>152</v>
      </c>
      <c r="C33" s="46" t="s">
        <v>30</v>
      </c>
      <c r="D33" s="46" t="s">
        <v>153</v>
      </c>
      <c r="E33" s="150" t="s">
        <v>100</v>
      </c>
      <c r="F33" s="150"/>
      <c r="G33" s="46" t="s">
        <v>37</v>
      </c>
      <c r="H33" s="47">
        <v>5.0000000000000002E-5</v>
      </c>
      <c r="I33" s="48" t="s">
        <v>154</v>
      </c>
      <c r="J33" s="49" t="s">
        <v>102</v>
      </c>
    </row>
    <row r="34" spans="1:10" ht="24" customHeight="1" x14ac:dyDescent="0.25">
      <c r="A34" s="46" t="s">
        <v>85</v>
      </c>
      <c r="B34" s="46" t="s">
        <v>155</v>
      </c>
      <c r="C34" s="46" t="s">
        <v>30</v>
      </c>
      <c r="D34" s="46" t="s">
        <v>156</v>
      </c>
      <c r="E34" s="150" t="s">
        <v>130</v>
      </c>
      <c r="F34" s="150"/>
      <c r="G34" s="46" t="s">
        <v>37</v>
      </c>
      <c r="H34" s="47">
        <v>1.1249999999999999E-3</v>
      </c>
      <c r="I34" s="48" t="s">
        <v>157</v>
      </c>
      <c r="J34" s="49" t="s">
        <v>120</v>
      </c>
    </row>
    <row r="35" spans="1:10" ht="24" customHeight="1" x14ac:dyDescent="0.25">
      <c r="A35" s="46" t="s">
        <v>85</v>
      </c>
      <c r="B35" s="46" t="s">
        <v>158</v>
      </c>
      <c r="C35" s="46" t="s">
        <v>30</v>
      </c>
      <c r="D35" s="46" t="s">
        <v>159</v>
      </c>
      <c r="E35" s="150" t="s">
        <v>100</v>
      </c>
      <c r="F35" s="150"/>
      <c r="G35" s="46" t="s">
        <v>37</v>
      </c>
      <c r="H35" s="47">
        <v>2.545E-2</v>
      </c>
      <c r="I35" s="48" t="s">
        <v>160</v>
      </c>
      <c r="J35" s="49" t="s">
        <v>161</v>
      </c>
    </row>
    <row r="36" spans="1:10" ht="24" customHeight="1" x14ac:dyDescent="0.25">
      <c r="A36" s="46" t="s">
        <v>85</v>
      </c>
      <c r="B36" s="46" t="s">
        <v>162</v>
      </c>
      <c r="C36" s="46" t="s">
        <v>30</v>
      </c>
      <c r="D36" s="46" t="s">
        <v>163</v>
      </c>
      <c r="E36" s="150" t="s">
        <v>100</v>
      </c>
      <c r="F36" s="150"/>
      <c r="G36" s="46" t="s">
        <v>150</v>
      </c>
      <c r="H36" s="47">
        <v>5.7499999999999999E-4</v>
      </c>
      <c r="I36" s="48" t="s">
        <v>164</v>
      </c>
      <c r="J36" s="49" t="s">
        <v>120</v>
      </c>
    </row>
    <row r="37" spans="1:10" x14ac:dyDescent="0.25">
      <c r="A37" s="43"/>
      <c r="B37" s="43"/>
      <c r="C37" s="43"/>
      <c r="D37" s="43"/>
      <c r="E37" s="43" t="s">
        <v>79</v>
      </c>
      <c r="F37" s="44">
        <v>1.79</v>
      </c>
      <c r="G37" s="43" t="s">
        <v>80</v>
      </c>
      <c r="H37" s="44">
        <v>2.11</v>
      </c>
      <c r="I37" s="43" t="s">
        <v>81</v>
      </c>
      <c r="J37" s="44">
        <v>3.9</v>
      </c>
    </row>
    <row r="38" spans="1:10" ht="14.4" thickBot="1" x14ac:dyDescent="0.3">
      <c r="A38" s="43"/>
      <c r="B38" s="43"/>
      <c r="C38" s="43"/>
      <c r="D38" s="43"/>
      <c r="E38" s="43" t="s">
        <v>82</v>
      </c>
      <c r="F38" s="44">
        <v>0.99</v>
      </c>
      <c r="G38" s="43"/>
      <c r="H38" s="146" t="s">
        <v>83</v>
      </c>
      <c r="I38" s="146"/>
      <c r="J38" s="44">
        <v>5.88</v>
      </c>
    </row>
    <row r="39" spans="1:10" ht="0.9" customHeight="1" thickTop="1" x14ac:dyDescent="0.25">
      <c r="A39" s="45"/>
      <c r="B39" s="45"/>
      <c r="C39" s="45"/>
      <c r="D39" s="45"/>
      <c r="E39" s="45"/>
      <c r="F39" s="45"/>
      <c r="G39" s="45"/>
      <c r="H39" s="45"/>
      <c r="I39" s="45"/>
      <c r="J39" s="45"/>
    </row>
    <row r="40" spans="1:10" ht="18" customHeight="1" x14ac:dyDescent="0.25">
      <c r="A40" s="36" t="s">
        <v>34</v>
      </c>
      <c r="B40" s="36" t="s">
        <v>8</v>
      </c>
      <c r="C40" s="36" t="s">
        <v>9</v>
      </c>
      <c r="D40" s="36" t="s">
        <v>10</v>
      </c>
      <c r="E40" s="148" t="s">
        <v>71</v>
      </c>
      <c r="F40" s="148"/>
      <c r="G40" s="36" t="s">
        <v>11</v>
      </c>
      <c r="H40" s="36" t="s">
        <v>12</v>
      </c>
      <c r="I40" s="36" t="s">
        <v>13</v>
      </c>
      <c r="J40" s="36" t="s">
        <v>15</v>
      </c>
    </row>
    <row r="41" spans="1:10" ht="24" customHeight="1" x14ac:dyDescent="0.25">
      <c r="A41" s="37" t="s">
        <v>72</v>
      </c>
      <c r="B41" s="37" t="s">
        <v>35</v>
      </c>
      <c r="C41" s="37" t="s">
        <v>30</v>
      </c>
      <c r="D41" s="37" t="s">
        <v>36</v>
      </c>
      <c r="E41" s="149" t="s">
        <v>165</v>
      </c>
      <c r="F41" s="149"/>
      <c r="G41" s="37" t="s">
        <v>37</v>
      </c>
      <c r="H41" s="38">
        <v>1</v>
      </c>
      <c r="I41" s="39">
        <v>82.37</v>
      </c>
      <c r="J41" s="39">
        <v>82.37</v>
      </c>
    </row>
    <row r="42" spans="1:10" ht="15" customHeight="1" x14ac:dyDescent="0.25">
      <c r="A42" s="36" t="s">
        <v>7</v>
      </c>
      <c r="B42" s="36" t="s">
        <v>8</v>
      </c>
      <c r="C42" s="36" t="s">
        <v>9</v>
      </c>
      <c r="D42" s="36" t="s">
        <v>10</v>
      </c>
      <c r="E42" s="148" t="s">
        <v>71</v>
      </c>
      <c r="F42" s="148"/>
      <c r="G42" s="36" t="s">
        <v>11</v>
      </c>
      <c r="H42" s="36" t="s">
        <v>12</v>
      </c>
      <c r="I42" s="36" t="s">
        <v>13</v>
      </c>
      <c r="J42" s="36" t="s">
        <v>15</v>
      </c>
    </row>
    <row r="43" spans="1:10" ht="24" customHeight="1" x14ac:dyDescent="0.25">
      <c r="A43" s="40" t="s">
        <v>72</v>
      </c>
      <c r="B43" s="40" t="s">
        <v>92</v>
      </c>
      <c r="C43" s="40" t="s">
        <v>30</v>
      </c>
      <c r="D43" s="40" t="s">
        <v>93</v>
      </c>
      <c r="E43" s="151" t="s">
        <v>94</v>
      </c>
      <c r="F43" s="151"/>
      <c r="G43" s="40" t="s">
        <v>89</v>
      </c>
      <c r="H43" s="41">
        <v>2</v>
      </c>
      <c r="I43" s="42" t="s">
        <v>95</v>
      </c>
      <c r="J43" s="50" t="s">
        <v>166</v>
      </c>
    </row>
    <row r="44" spans="1:10" ht="24" customHeight="1" x14ac:dyDescent="0.25">
      <c r="A44" s="46" t="s">
        <v>85</v>
      </c>
      <c r="B44" s="46" t="s">
        <v>167</v>
      </c>
      <c r="C44" s="46" t="s">
        <v>30</v>
      </c>
      <c r="D44" s="46" t="s">
        <v>168</v>
      </c>
      <c r="E44" s="150" t="s">
        <v>88</v>
      </c>
      <c r="F44" s="150"/>
      <c r="G44" s="46" t="s">
        <v>89</v>
      </c>
      <c r="H44" s="47">
        <v>2</v>
      </c>
      <c r="I44" s="48" t="s">
        <v>169</v>
      </c>
      <c r="J44" s="49" t="s">
        <v>170</v>
      </c>
    </row>
    <row r="45" spans="1:10" ht="24" customHeight="1" x14ac:dyDescent="0.25">
      <c r="A45" s="46" t="s">
        <v>85</v>
      </c>
      <c r="B45" s="46" t="s">
        <v>86</v>
      </c>
      <c r="C45" s="46" t="s">
        <v>30</v>
      </c>
      <c r="D45" s="46" t="s">
        <v>87</v>
      </c>
      <c r="E45" s="150" t="s">
        <v>88</v>
      </c>
      <c r="F45" s="150"/>
      <c r="G45" s="46" t="s">
        <v>89</v>
      </c>
      <c r="H45" s="47">
        <v>2</v>
      </c>
      <c r="I45" s="48" t="s">
        <v>90</v>
      </c>
      <c r="J45" s="49" t="s">
        <v>171</v>
      </c>
    </row>
    <row r="46" spans="1:10" ht="24" customHeight="1" x14ac:dyDescent="0.25">
      <c r="A46" s="40" t="s">
        <v>72</v>
      </c>
      <c r="B46" s="40" t="s">
        <v>172</v>
      </c>
      <c r="C46" s="40" t="s">
        <v>30</v>
      </c>
      <c r="D46" s="40" t="s">
        <v>173</v>
      </c>
      <c r="E46" s="151" t="s">
        <v>94</v>
      </c>
      <c r="F46" s="151"/>
      <c r="G46" s="40" t="s">
        <v>89</v>
      </c>
      <c r="H46" s="41">
        <v>2</v>
      </c>
      <c r="I46" s="42" t="s">
        <v>95</v>
      </c>
      <c r="J46" s="50" t="s">
        <v>166</v>
      </c>
    </row>
    <row r="47" spans="1:10" ht="39.9" customHeight="1" x14ac:dyDescent="0.25">
      <c r="A47" s="148" t="s">
        <v>97</v>
      </c>
      <c r="B47" s="148"/>
      <c r="C47" s="148"/>
      <c r="D47" s="148"/>
      <c r="E47" s="148"/>
      <c r="F47" s="148"/>
      <c r="G47" s="148"/>
      <c r="H47" s="148"/>
      <c r="I47" s="148"/>
      <c r="J47" s="148"/>
    </row>
    <row r="48" spans="1:10" ht="15" customHeight="1" x14ac:dyDescent="0.25">
      <c r="A48" s="36" t="s">
        <v>7</v>
      </c>
      <c r="B48" s="36" t="s">
        <v>8</v>
      </c>
      <c r="C48" s="36" t="s">
        <v>9</v>
      </c>
      <c r="D48" s="36" t="s">
        <v>10</v>
      </c>
      <c r="E48" s="148" t="s">
        <v>71</v>
      </c>
      <c r="F48" s="148"/>
      <c r="G48" s="36" t="s">
        <v>11</v>
      </c>
      <c r="H48" s="36" t="s">
        <v>12</v>
      </c>
      <c r="I48" s="36" t="s">
        <v>13</v>
      </c>
      <c r="J48" s="36" t="s">
        <v>15</v>
      </c>
    </row>
    <row r="49" spans="1:10" ht="26.1" customHeight="1" x14ac:dyDescent="0.25">
      <c r="A49" s="46" t="s">
        <v>85</v>
      </c>
      <c r="B49" s="46" t="s">
        <v>98</v>
      </c>
      <c r="C49" s="46" t="s">
        <v>30</v>
      </c>
      <c r="D49" s="46" t="s">
        <v>99</v>
      </c>
      <c r="E49" s="150" t="s">
        <v>100</v>
      </c>
      <c r="F49" s="150"/>
      <c r="G49" s="46" t="s">
        <v>37</v>
      </c>
      <c r="H49" s="47">
        <v>2.3999999999999998E-3</v>
      </c>
      <c r="I49" s="48" t="s">
        <v>101</v>
      </c>
      <c r="J49" s="49" t="s">
        <v>140</v>
      </c>
    </row>
    <row r="50" spans="1:10" ht="26.1" customHeight="1" x14ac:dyDescent="0.25">
      <c r="A50" s="46" t="s">
        <v>85</v>
      </c>
      <c r="B50" s="46" t="s">
        <v>103</v>
      </c>
      <c r="C50" s="46" t="s">
        <v>30</v>
      </c>
      <c r="D50" s="46" t="s">
        <v>104</v>
      </c>
      <c r="E50" s="150" t="s">
        <v>100</v>
      </c>
      <c r="F50" s="150"/>
      <c r="G50" s="46" t="s">
        <v>37</v>
      </c>
      <c r="H50" s="47">
        <v>6.0000000000000001E-3</v>
      </c>
      <c r="I50" s="48" t="s">
        <v>105</v>
      </c>
      <c r="J50" s="49" t="s">
        <v>174</v>
      </c>
    </row>
    <row r="51" spans="1:10" ht="24" customHeight="1" x14ac:dyDescent="0.25">
      <c r="A51" s="46" t="s">
        <v>85</v>
      </c>
      <c r="B51" s="46" t="s">
        <v>107</v>
      </c>
      <c r="C51" s="46" t="s">
        <v>30</v>
      </c>
      <c r="D51" s="46" t="s">
        <v>108</v>
      </c>
      <c r="E51" s="150" t="s">
        <v>100</v>
      </c>
      <c r="F51" s="150"/>
      <c r="G51" s="46" t="s">
        <v>37</v>
      </c>
      <c r="H51" s="47">
        <v>4.0000000000000002E-4</v>
      </c>
      <c r="I51" s="48" t="s">
        <v>109</v>
      </c>
      <c r="J51" s="49" t="s">
        <v>175</v>
      </c>
    </row>
    <row r="52" spans="1:10" ht="26.1" customHeight="1" x14ac:dyDescent="0.25">
      <c r="A52" s="46" t="s">
        <v>85</v>
      </c>
      <c r="B52" s="46" t="s">
        <v>110</v>
      </c>
      <c r="C52" s="46" t="s">
        <v>30</v>
      </c>
      <c r="D52" s="46" t="s">
        <v>111</v>
      </c>
      <c r="E52" s="150" t="s">
        <v>100</v>
      </c>
      <c r="F52" s="150"/>
      <c r="G52" s="46" t="s">
        <v>37</v>
      </c>
      <c r="H52" s="47">
        <v>8.0000000000000004E-4</v>
      </c>
      <c r="I52" s="48" t="s">
        <v>112</v>
      </c>
      <c r="J52" s="49" t="s">
        <v>175</v>
      </c>
    </row>
    <row r="53" spans="1:10" ht="24" customHeight="1" x14ac:dyDescent="0.25">
      <c r="A53" s="46" t="s">
        <v>85</v>
      </c>
      <c r="B53" s="46" t="s">
        <v>113</v>
      </c>
      <c r="C53" s="46" t="s">
        <v>30</v>
      </c>
      <c r="D53" s="46" t="s">
        <v>114</v>
      </c>
      <c r="E53" s="150" t="s">
        <v>100</v>
      </c>
      <c r="F53" s="150"/>
      <c r="G53" s="46" t="s">
        <v>37</v>
      </c>
      <c r="H53" s="47">
        <v>0.37640000000000001</v>
      </c>
      <c r="I53" s="48" t="s">
        <v>115</v>
      </c>
      <c r="J53" s="49" t="s">
        <v>176</v>
      </c>
    </row>
    <row r="54" spans="1:10" ht="26.1" customHeight="1" x14ac:dyDescent="0.25">
      <c r="A54" s="46" t="s">
        <v>85</v>
      </c>
      <c r="B54" s="46" t="s">
        <v>117</v>
      </c>
      <c r="C54" s="46" t="s">
        <v>30</v>
      </c>
      <c r="D54" s="46" t="s">
        <v>118</v>
      </c>
      <c r="E54" s="150" t="s">
        <v>100</v>
      </c>
      <c r="F54" s="150"/>
      <c r="G54" s="46" t="s">
        <v>37</v>
      </c>
      <c r="H54" s="47">
        <v>8.0000000000000004E-4</v>
      </c>
      <c r="I54" s="48" t="s">
        <v>119</v>
      </c>
      <c r="J54" s="49" t="s">
        <v>177</v>
      </c>
    </row>
    <row r="55" spans="1:10" ht="24" customHeight="1" x14ac:dyDescent="0.25">
      <c r="A55" s="46" t="s">
        <v>85</v>
      </c>
      <c r="B55" s="46" t="s">
        <v>121</v>
      </c>
      <c r="C55" s="46" t="s">
        <v>30</v>
      </c>
      <c r="D55" s="46" t="s">
        <v>122</v>
      </c>
      <c r="E55" s="150" t="s">
        <v>100</v>
      </c>
      <c r="F55" s="150"/>
      <c r="G55" s="46" t="s">
        <v>37</v>
      </c>
      <c r="H55" s="47">
        <v>1.7999999999999999E-2</v>
      </c>
      <c r="I55" s="48" t="s">
        <v>123</v>
      </c>
      <c r="J55" s="49" t="s">
        <v>178</v>
      </c>
    </row>
    <row r="56" spans="1:10" ht="24" customHeight="1" x14ac:dyDescent="0.25">
      <c r="A56" s="46" t="s">
        <v>85</v>
      </c>
      <c r="B56" s="46" t="s">
        <v>125</v>
      </c>
      <c r="C56" s="46" t="s">
        <v>30</v>
      </c>
      <c r="D56" s="46" t="s">
        <v>126</v>
      </c>
      <c r="E56" s="150" t="s">
        <v>100</v>
      </c>
      <c r="F56" s="150"/>
      <c r="G56" s="46" t="s">
        <v>37</v>
      </c>
      <c r="H56" s="47">
        <v>7.1999999999999998E-3</v>
      </c>
      <c r="I56" s="48" t="s">
        <v>127</v>
      </c>
      <c r="J56" s="49" t="s">
        <v>132</v>
      </c>
    </row>
    <row r="57" spans="1:10" ht="39" customHeight="1" x14ac:dyDescent="0.25">
      <c r="A57" s="46" t="s">
        <v>85</v>
      </c>
      <c r="B57" s="46" t="s">
        <v>128</v>
      </c>
      <c r="C57" s="46" t="s">
        <v>30</v>
      </c>
      <c r="D57" s="46" t="s">
        <v>129</v>
      </c>
      <c r="E57" s="150" t="s">
        <v>130</v>
      </c>
      <c r="F57" s="150"/>
      <c r="G57" s="46" t="s">
        <v>37</v>
      </c>
      <c r="H57" s="47">
        <v>0.40720000000000001</v>
      </c>
      <c r="I57" s="48" t="s">
        <v>131</v>
      </c>
      <c r="J57" s="49" t="s">
        <v>179</v>
      </c>
    </row>
    <row r="58" spans="1:10" ht="24" customHeight="1" x14ac:dyDescent="0.25">
      <c r="A58" s="46" t="s">
        <v>85</v>
      </c>
      <c r="B58" s="46" t="s">
        <v>133</v>
      </c>
      <c r="C58" s="46" t="s">
        <v>30</v>
      </c>
      <c r="D58" s="46" t="s">
        <v>134</v>
      </c>
      <c r="E58" s="150" t="s">
        <v>100</v>
      </c>
      <c r="F58" s="150"/>
      <c r="G58" s="46" t="s">
        <v>37</v>
      </c>
      <c r="H58" s="47">
        <v>1.7999999999999999E-2</v>
      </c>
      <c r="I58" s="48" t="s">
        <v>135</v>
      </c>
      <c r="J58" s="49" t="s">
        <v>180</v>
      </c>
    </row>
    <row r="59" spans="1:10" ht="24" customHeight="1" x14ac:dyDescent="0.25">
      <c r="A59" s="46" t="s">
        <v>85</v>
      </c>
      <c r="B59" s="46" t="s">
        <v>136</v>
      </c>
      <c r="C59" s="46" t="s">
        <v>30</v>
      </c>
      <c r="D59" s="46" t="s">
        <v>137</v>
      </c>
      <c r="E59" s="150" t="s">
        <v>130</v>
      </c>
      <c r="F59" s="150"/>
      <c r="G59" s="46" t="s">
        <v>138</v>
      </c>
      <c r="H59" s="47">
        <v>1.6000000000000001E-3</v>
      </c>
      <c r="I59" s="48" t="s">
        <v>139</v>
      </c>
      <c r="J59" s="49" t="s">
        <v>181</v>
      </c>
    </row>
    <row r="60" spans="1:10" ht="24" customHeight="1" x14ac:dyDescent="0.25">
      <c r="A60" s="46" t="s">
        <v>85</v>
      </c>
      <c r="B60" s="46" t="s">
        <v>141</v>
      </c>
      <c r="C60" s="46" t="s">
        <v>30</v>
      </c>
      <c r="D60" s="46" t="s">
        <v>142</v>
      </c>
      <c r="E60" s="150" t="s">
        <v>100</v>
      </c>
      <c r="F60" s="150"/>
      <c r="G60" s="46" t="s">
        <v>143</v>
      </c>
      <c r="H60" s="47">
        <v>3.2000000000000002E-3</v>
      </c>
      <c r="I60" s="48" t="s">
        <v>144</v>
      </c>
      <c r="J60" s="49" t="s">
        <v>175</v>
      </c>
    </row>
    <row r="61" spans="1:10" ht="24" customHeight="1" x14ac:dyDescent="0.25">
      <c r="A61" s="46" t="s">
        <v>85</v>
      </c>
      <c r="B61" s="46" t="s">
        <v>145</v>
      </c>
      <c r="C61" s="46" t="s">
        <v>30</v>
      </c>
      <c r="D61" s="46" t="s">
        <v>146</v>
      </c>
      <c r="E61" s="150" t="s">
        <v>100</v>
      </c>
      <c r="F61" s="150"/>
      <c r="G61" s="46" t="s">
        <v>37</v>
      </c>
      <c r="H61" s="47">
        <v>1.1999999999999999E-3</v>
      </c>
      <c r="I61" s="48" t="s">
        <v>147</v>
      </c>
      <c r="J61" s="49" t="s">
        <v>175</v>
      </c>
    </row>
    <row r="62" spans="1:10" ht="26.1" customHeight="1" x14ac:dyDescent="0.25">
      <c r="A62" s="46" t="s">
        <v>85</v>
      </c>
      <c r="B62" s="46" t="s">
        <v>148</v>
      </c>
      <c r="C62" s="46" t="s">
        <v>30</v>
      </c>
      <c r="D62" s="46" t="s">
        <v>149</v>
      </c>
      <c r="E62" s="150" t="s">
        <v>100</v>
      </c>
      <c r="F62" s="150"/>
      <c r="G62" s="46" t="s">
        <v>150</v>
      </c>
      <c r="H62" s="47">
        <v>3.2000000000000002E-3</v>
      </c>
      <c r="I62" s="48" t="s">
        <v>151</v>
      </c>
      <c r="J62" s="49" t="s">
        <v>182</v>
      </c>
    </row>
    <row r="63" spans="1:10" ht="24" customHeight="1" x14ac:dyDescent="0.25">
      <c r="A63" s="46" t="s">
        <v>85</v>
      </c>
      <c r="B63" s="46" t="s">
        <v>152</v>
      </c>
      <c r="C63" s="46" t="s">
        <v>30</v>
      </c>
      <c r="D63" s="46" t="s">
        <v>153</v>
      </c>
      <c r="E63" s="150" t="s">
        <v>100</v>
      </c>
      <c r="F63" s="150"/>
      <c r="G63" s="46" t="s">
        <v>37</v>
      </c>
      <c r="H63" s="47">
        <v>8.0000000000000004E-4</v>
      </c>
      <c r="I63" s="48" t="s">
        <v>154</v>
      </c>
      <c r="J63" s="49" t="s">
        <v>140</v>
      </c>
    </row>
    <row r="64" spans="1:10" ht="24" customHeight="1" x14ac:dyDescent="0.25">
      <c r="A64" s="46" t="s">
        <v>85</v>
      </c>
      <c r="B64" s="46" t="s">
        <v>155</v>
      </c>
      <c r="C64" s="46" t="s">
        <v>30</v>
      </c>
      <c r="D64" s="46" t="s">
        <v>156</v>
      </c>
      <c r="E64" s="150" t="s">
        <v>130</v>
      </c>
      <c r="F64" s="150"/>
      <c r="G64" s="46" t="s">
        <v>37</v>
      </c>
      <c r="H64" s="47">
        <v>1.7999999999999999E-2</v>
      </c>
      <c r="I64" s="48" t="s">
        <v>157</v>
      </c>
      <c r="J64" s="49" t="s">
        <v>124</v>
      </c>
    </row>
    <row r="65" spans="1:10" ht="24" customHeight="1" x14ac:dyDescent="0.25">
      <c r="A65" s="46" t="s">
        <v>85</v>
      </c>
      <c r="B65" s="46" t="s">
        <v>158</v>
      </c>
      <c r="C65" s="46" t="s">
        <v>30</v>
      </c>
      <c r="D65" s="46" t="s">
        <v>159</v>
      </c>
      <c r="E65" s="150" t="s">
        <v>100</v>
      </c>
      <c r="F65" s="150"/>
      <c r="G65" s="46" t="s">
        <v>37</v>
      </c>
      <c r="H65" s="47">
        <v>0.40720000000000001</v>
      </c>
      <c r="I65" s="48" t="s">
        <v>160</v>
      </c>
      <c r="J65" s="49" t="s">
        <v>183</v>
      </c>
    </row>
    <row r="66" spans="1:10" ht="24" customHeight="1" x14ac:dyDescent="0.25">
      <c r="A66" s="46" t="s">
        <v>85</v>
      </c>
      <c r="B66" s="46" t="s">
        <v>162</v>
      </c>
      <c r="C66" s="46" t="s">
        <v>30</v>
      </c>
      <c r="D66" s="46" t="s">
        <v>163</v>
      </c>
      <c r="E66" s="150" t="s">
        <v>100</v>
      </c>
      <c r="F66" s="150"/>
      <c r="G66" s="46" t="s">
        <v>150</v>
      </c>
      <c r="H66" s="47">
        <v>9.1999999999999998E-3</v>
      </c>
      <c r="I66" s="48" t="s">
        <v>164</v>
      </c>
      <c r="J66" s="49" t="s">
        <v>184</v>
      </c>
    </row>
    <row r="67" spans="1:10" ht="24" customHeight="1" x14ac:dyDescent="0.25">
      <c r="A67" s="46" t="s">
        <v>85</v>
      </c>
      <c r="B67" s="46" t="s">
        <v>167</v>
      </c>
      <c r="C67" s="46" t="s">
        <v>30</v>
      </c>
      <c r="D67" s="46" t="s">
        <v>168</v>
      </c>
      <c r="E67" s="150" t="s">
        <v>88</v>
      </c>
      <c r="F67" s="150"/>
      <c r="G67" s="46" t="s">
        <v>89</v>
      </c>
      <c r="H67" s="47">
        <v>2</v>
      </c>
      <c r="I67" s="48" t="s">
        <v>169</v>
      </c>
      <c r="J67" s="49" t="s">
        <v>170</v>
      </c>
    </row>
    <row r="68" spans="1:10" ht="24" customHeight="1" x14ac:dyDescent="0.25">
      <c r="A68" s="46" t="s">
        <v>85</v>
      </c>
      <c r="B68" s="46" t="s">
        <v>86</v>
      </c>
      <c r="C68" s="46" t="s">
        <v>30</v>
      </c>
      <c r="D68" s="46" t="s">
        <v>87</v>
      </c>
      <c r="E68" s="150" t="s">
        <v>88</v>
      </c>
      <c r="F68" s="150"/>
      <c r="G68" s="46" t="s">
        <v>89</v>
      </c>
      <c r="H68" s="47">
        <v>2</v>
      </c>
      <c r="I68" s="48" t="s">
        <v>90</v>
      </c>
      <c r="J68" s="49" t="s">
        <v>171</v>
      </c>
    </row>
    <row r="69" spans="1:10" x14ac:dyDescent="0.25">
      <c r="A69" s="43"/>
      <c r="B69" s="43"/>
      <c r="C69" s="43"/>
      <c r="D69" s="43"/>
      <c r="E69" s="43" t="s">
        <v>79</v>
      </c>
      <c r="F69" s="44">
        <v>30.56</v>
      </c>
      <c r="G69" s="43" t="s">
        <v>80</v>
      </c>
      <c r="H69" s="44">
        <v>35.979999999999997</v>
      </c>
      <c r="I69" s="43" t="s">
        <v>81</v>
      </c>
      <c r="J69" s="44">
        <v>66.540000000000006</v>
      </c>
    </row>
    <row r="70" spans="1:10" ht="14.4" thickBot="1" x14ac:dyDescent="0.3">
      <c r="A70" s="43"/>
      <c r="B70" s="43"/>
      <c r="C70" s="43"/>
      <c r="D70" s="43"/>
      <c r="E70" s="43" t="s">
        <v>82</v>
      </c>
      <c r="F70" s="44">
        <v>16.75</v>
      </c>
      <c r="G70" s="43"/>
      <c r="H70" s="146" t="s">
        <v>83</v>
      </c>
      <c r="I70" s="146"/>
      <c r="J70" s="44">
        <v>99.12</v>
      </c>
    </row>
    <row r="71" spans="1:10" ht="0.9" customHeight="1" thickTop="1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</row>
    <row r="72" spans="1:10" ht="18" customHeight="1" x14ac:dyDescent="0.25">
      <c r="A72" s="36" t="s">
        <v>40</v>
      </c>
      <c r="B72" s="36" t="s">
        <v>8</v>
      </c>
      <c r="C72" s="36" t="s">
        <v>9</v>
      </c>
      <c r="D72" s="36" t="s">
        <v>10</v>
      </c>
      <c r="E72" s="148" t="s">
        <v>71</v>
      </c>
      <c r="F72" s="148"/>
      <c r="G72" s="36" t="s">
        <v>11</v>
      </c>
      <c r="H72" s="36" t="s">
        <v>12</v>
      </c>
      <c r="I72" s="36" t="s">
        <v>13</v>
      </c>
      <c r="J72" s="36" t="s">
        <v>15</v>
      </c>
    </row>
    <row r="73" spans="1:10" ht="26.1" customHeight="1" x14ac:dyDescent="0.25">
      <c r="A73" s="37" t="s">
        <v>72</v>
      </c>
      <c r="B73" s="37" t="s">
        <v>41</v>
      </c>
      <c r="C73" s="37" t="s">
        <v>30</v>
      </c>
      <c r="D73" s="37" t="s">
        <v>42</v>
      </c>
      <c r="E73" s="149" t="s">
        <v>185</v>
      </c>
      <c r="F73" s="149"/>
      <c r="G73" s="37" t="s">
        <v>43</v>
      </c>
      <c r="H73" s="38">
        <v>1</v>
      </c>
      <c r="I73" s="39">
        <v>20.420000000000002</v>
      </c>
      <c r="J73" s="39">
        <v>20.420000000000002</v>
      </c>
    </row>
    <row r="74" spans="1:10" ht="15" customHeight="1" x14ac:dyDescent="0.25">
      <c r="A74" s="36" t="s">
        <v>7</v>
      </c>
      <c r="B74" s="36" t="s">
        <v>8</v>
      </c>
      <c r="C74" s="36" t="s">
        <v>9</v>
      </c>
      <c r="D74" s="36" t="s">
        <v>10</v>
      </c>
      <c r="E74" s="148" t="s">
        <v>71</v>
      </c>
      <c r="F74" s="148"/>
      <c r="G74" s="36" t="s">
        <v>11</v>
      </c>
      <c r="H74" s="36" t="s">
        <v>12</v>
      </c>
      <c r="I74" s="36" t="s">
        <v>13</v>
      </c>
      <c r="J74" s="36" t="s">
        <v>15</v>
      </c>
    </row>
    <row r="75" spans="1:10" ht="24" customHeight="1" x14ac:dyDescent="0.25">
      <c r="A75" s="46" t="s">
        <v>85</v>
      </c>
      <c r="B75" s="46" t="s">
        <v>86</v>
      </c>
      <c r="C75" s="46" t="s">
        <v>30</v>
      </c>
      <c r="D75" s="46" t="s">
        <v>87</v>
      </c>
      <c r="E75" s="150" t="s">
        <v>88</v>
      </c>
      <c r="F75" s="150"/>
      <c r="G75" s="46" t="s">
        <v>89</v>
      </c>
      <c r="H75" s="47">
        <v>1</v>
      </c>
      <c r="I75" s="48" t="s">
        <v>90</v>
      </c>
      <c r="J75" s="49" t="s">
        <v>90</v>
      </c>
    </row>
    <row r="76" spans="1:10" ht="24" customHeight="1" x14ac:dyDescent="0.25">
      <c r="A76" s="46" t="s">
        <v>85</v>
      </c>
      <c r="B76" s="46" t="s">
        <v>186</v>
      </c>
      <c r="C76" s="46" t="s">
        <v>30</v>
      </c>
      <c r="D76" s="46" t="s">
        <v>187</v>
      </c>
      <c r="E76" s="150" t="s">
        <v>188</v>
      </c>
      <c r="F76" s="150"/>
      <c r="G76" s="46" t="s">
        <v>89</v>
      </c>
      <c r="H76" s="47">
        <v>5.1999999999999998E-2</v>
      </c>
      <c r="I76" s="48" t="s">
        <v>189</v>
      </c>
      <c r="J76" s="49" t="s">
        <v>190</v>
      </c>
    </row>
    <row r="77" spans="1:10" ht="24" customHeight="1" x14ac:dyDescent="0.25">
      <c r="A77" s="40" t="s">
        <v>72</v>
      </c>
      <c r="B77" s="40" t="s">
        <v>92</v>
      </c>
      <c r="C77" s="40" t="s">
        <v>30</v>
      </c>
      <c r="D77" s="40" t="s">
        <v>93</v>
      </c>
      <c r="E77" s="151" t="s">
        <v>94</v>
      </c>
      <c r="F77" s="151"/>
      <c r="G77" s="40" t="s">
        <v>89</v>
      </c>
      <c r="H77" s="41">
        <v>1</v>
      </c>
      <c r="I77" s="42" t="s">
        <v>95</v>
      </c>
      <c r="J77" s="50" t="s">
        <v>95</v>
      </c>
    </row>
    <row r="78" spans="1:10" ht="39.9" customHeight="1" x14ac:dyDescent="0.25">
      <c r="A78" s="148" t="s">
        <v>97</v>
      </c>
      <c r="B78" s="148"/>
      <c r="C78" s="148"/>
      <c r="D78" s="148"/>
      <c r="E78" s="148"/>
      <c r="F78" s="148"/>
      <c r="G78" s="148"/>
      <c r="H78" s="148"/>
      <c r="I78" s="148"/>
      <c r="J78" s="148"/>
    </row>
    <row r="79" spans="1:10" ht="15" customHeight="1" x14ac:dyDescent="0.25">
      <c r="A79" s="36" t="s">
        <v>7</v>
      </c>
      <c r="B79" s="36" t="s">
        <v>8</v>
      </c>
      <c r="C79" s="36" t="s">
        <v>9</v>
      </c>
      <c r="D79" s="36" t="s">
        <v>10</v>
      </c>
      <c r="E79" s="148" t="s">
        <v>71</v>
      </c>
      <c r="F79" s="148"/>
      <c r="G79" s="36" t="s">
        <v>11</v>
      </c>
      <c r="H79" s="36" t="s">
        <v>12</v>
      </c>
      <c r="I79" s="36" t="s">
        <v>13</v>
      </c>
      <c r="J79" s="36" t="s">
        <v>15</v>
      </c>
    </row>
    <row r="80" spans="1:10" ht="24" customHeight="1" x14ac:dyDescent="0.25">
      <c r="A80" s="46" t="s">
        <v>85</v>
      </c>
      <c r="B80" s="46" t="s">
        <v>86</v>
      </c>
      <c r="C80" s="46" t="s">
        <v>30</v>
      </c>
      <c r="D80" s="46" t="s">
        <v>87</v>
      </c>
      <c r="E80" s="150" t="s">
        <v>88</v>
      </c>
      <c r="F80" s="150"/>
      <c r="G80" s="46" t="s">
        <v>89</v>
      </c>
      <c r="H80" s="47">
        <v>1</v>
      </c>
      <c r="I80" s="48" t="s">
        <v>90</v>
      </c>
      <c r="J80" s="49" t="s">
        <v>90</v>
      </c>
    </row>
    <row r="81" spans="1:10" ht="24" customHeight="1" x14ac:dyDescent="0.25">
      <c r="A81" s="46" t="s">
        <v>85</v>
      </c>
      <c r="B81" s="46" t="s">
        <v>186</v>
      </c>
      <c r="C81" s="46" t="s">
        <v>30</v>
      </c>
      <c r="D81" s="46" t="s">
        <v>187</v>
      </c>
      <c r="E81" s="150" t="s">
        <v>188</v>
      </c>
      <c r="F81" s="150"/>
      <c r="G81" s="46" t="s">
        <v>89</v>
      </c>
      <c r="H81" s="47">
        <v>5.1999999999999998E-2</v>
      </c>
      <c r="I81" s="48" t="s">
        <v>189</v>
      </c>
      <c r="J81" s="49" t="s">
        <v>190</v>
      </c>
    </row>
    <row r="82" spans="1:10" ht="26.1" customHeight="1" x14ac:dyDescent="0.25">
      <c r="A82" s="46" t="s">
        <v>85</v>
      </c>
      <c r="B82" s="46" t="s">
        <v>98</v>
      </c>
      <c r="C82" s="46" t="s">
        <v>30</v>
      </c>
      <c r="D82" s="46" t="s">
        <v>99</v>
      </c>
      <c r="E82" s="150" t="s">
        <v>100</v>
      </c>
      <c r="F82" s="150"/>
      <c r="G82" s="46" t="s">
        <v>37</v>
      </c>
      <c r="H82" s="47">
        <v>5.9999999999999995E-4</v>
      </c>
      <c r="I82" s="48" t="s">
        <v>101</v>
      </c>
      <c r="J82" s="49" t="s">
        <v>120</v>
      </c>
    </row>
    <row r="83" spans="1:10" ht="26.1" customHeight="1" x14ac:dyDescent="0.25">
      <c r="A83" s="46" t="s">
        <v>85</v>
      </c>
      <c r="B83" s="46" t="s">
        <v>103</v>
      </c>
      <c r="C83" s="46" t="s">
        <v>30</v>
      </c>
      <c r="D83" s="46" t="s">
        <v>104</v>
      </c>
      <c r="E83" s="150" t="s">
        <v>100</v>
      </c>
      <c r="F83" s="150"/>
      <c r="G83" s="46" t="s">
        <v>37</v>
      </c>
      <c r="H83" s="47">
        <v>1.5E-3</v>
      </c>
      <c r="I83" s="48" t="s">
        <v>105</v>
      </c>
      <c r="J83" s="49" t="s">
        <v>191</v>
      </c>
    </row>
    <row r="84" spans="1:10" ht="24" customHeight="1" x14ac:dyDescent="0.25">
      <c r="A84" s="46" t="s">
        <v>85</v>
      </c>
      <c r="B84" s="46" t="s">
        <v>107</v>
      </c>
      <c r="C84" s="46" t="s">
        <v>30</v>
      </c>
      <c r="D84" s="46" t="s">
        <v>108</v>
      </c>
      <c r="E84" s="150" t="s">
        <v>100</v>
      </c>
      <c r="F84" s="150"/>
      <c r="G84" s="46" t="s">
        <v>37</v>
      </c>
      <c r="H84" s="47">
        <v>1E-4</v>
      </c>
      <c r="I84" s="48" t="s">
        <v>109</v>
      </c>
      <c r="J84" s="49" t="s">
        <v>102</v>
      </c>
    </row>
    <row r="85" spans="1:10" ht="26.1" customHeight="1" x14ac:dyDescent="0.25">
      <c r="A85" s="46" t="s">
        <v>85</v>
      </c>
      <c r="B85" s="46" t="s">
        <v>110</v>
      </c>
      <c r="C85" s="46" t="s">
        <v>30</v>
      </c>
      <c r="D85" s="46" t="s">
        <v>111</v>
      </c>
      <c r="E85" s="150" t="s">
        <v>100</v>
      </c>
      <c r="F85" s="150"/>
      <c r="G85" s="46" t="s">
        <v>37</v>
      </c>
      <c r="H85" s="47">
        <v>2.0000000000000001E-4</v>
      </c>
      <c r="I85" s="48" t="s">
        <v>112</v>
      </c>
      <c r="J85" s="49" t="s">
        <v>102</v>
      </c>
    </row>
    <row r="86" spans="1:10" ht="24" customHeight="1" x14ac:dyDescent="0.25">
      <c r="A86" s="46" t="s">
        <v>85</v>
      </c>
      <c r="B86" s="46" t="s">
        <v>113</v>
      </c>
      <c r="C86" s="46" t="s">
        <v>30</v>
      </c>
      <c r="D86" s="46" t="s">
        <v>114</v>
      </c>
      <c r="E86" s="150" t="s">
        <v>100</v>
      </c>
      <c r="F86" s="150"/>
      <c r="G86" s="46" t="s">
        <v>37</v>
      </c>
      <c r="H86" s="47">
        <v>9.4100000000000003E-2</v>
      </c>
      <c r="I86" s="48" t="s">
        <v>115</v>
      </c>
      <c r="J86" s="49" t="s">
        <v>192</v>
      </c>
    </row>
    <row r="87" spans="1:10" ht="26.1" customHeight="1" x14ac:dyDescent="0.25">
      <c r="A87" s="46" t="s">
        <v>85</v>
      </c>
      <c r="B87" s="46" t="s">
        <v>117</v>
      </c>
      <c r="C87" s="46" t="s">
        <v>30</v>
      </c>
      <c r="D87" s="46" t="s">
        <v>118</v>
      </c>
      <c r="E87" s="150" t="s">
        <v>100</v>
      </c>
      <c r="F87" s="150"/>
      <c r="G87" s="46" t="s">
        <v>37</v>
      </c>
      <c r="H87" s="47">
        <v>2.0000000000000001E-4</v>
      </c>
      <c r="I87" s="48" t="s">
        <v>119</v>
      </c>
      <c r="J87" s="49" t="s">
        <v>193</v>
      </c>
    </row>
    <row r="88" spans="1:10" ht="24" customHeight="1" x14ac:dyDescent="0.25">
      <c r="A88" s="46" t="s">
        <v>85</v>
      </c>
      <c r="B88" s="46" t="s">
        <v>121</v>
      </c>
      <c r="C88" s="46" t="s">
        <v>30</v>
      </c>
      <c r="D88" s="46" t="s">
        <v>122</v>
      </c>
      <c r="E88" s="150" t="s">
        <v>100</v>
      </c>
      <c r="F88" s="150"/>
      <c r="G88" s="46" t="s">
        <v>37</v>
      </c>
      <c r="H88" s="47">
        <v>4.4999999999999997E-3</v>
      </c>
      <c r="I88" s="48" t="s">
        <v>123</v>
      </c>
      <c r="J88" s="49" t="s">
        <v>194</v>
      </c>
    </row>
    <row r="89" spans="1:10" ht="24" customHeight="1" x14ac:dyDescent="0.25">
      <c r="A89" s="46" t="s">
        <v>85</v>
      </c>
      <c r="B89" s="46" t="s">
        <v>125</v>
      </c>
      <c r="C89" s="46" t="s">
        <v>30</v>
      </c>
      <c r="D89" s="46" t="s">
        <v>126</v>
      </c>
      <c r="E89" s="150" t="s">
        <v>100</v>
      </c>
      <c r="F89" s="150"/>
      <c r="G89" s="46" t="s">
        <v>37</v>
      </c>
      <c r="H89" s="47">
        <v>1.8E-3</v>
      </c>
      <c r="I89" s="48" t="s">
        <v>127</v>
      </c>
      <c r="J89" s="49" t="s">
        <v>140</v>
      </c>
    </row>
    <row r="90" spans="1:10" ht="39" customHeight="1" x14ac:dyDescent="0.25">
      <c r="A90" s="46" t="s">
        <v>85</v>
      </c>
      <c r="B90" s="46" t="s">
        <v>128</v>
      </c>
      <c r="C90" s="46" t="s">
        <v>30</v>
      </c>
      <c r="D90" s="46" t="s">
        <v>129</v>
      </c>
      <c r="E90" s="150" t="s">
        <v>130</v>
      </c>
      <c r="F90" s="150"/>
      <c r="G90" s="46" t="s">
        <v>37</v>
      </c>
      <c r="H90" s="47">
        <v>0.1018</v>
      </c>
      <c r="I90" s="48" t="s">
        <v>131</v>
      </c>
      <c r="J90" s="49" t="s">
        <v>195</v>
      </c>
    </row>
    <row r="91" spans="1:10" ht="24" customHeight="1" x14ac:dyDescent="0.25">
      <c r="A91" s="46" t="s">
        <v>85</v>
      </c>
      <c r="B91" s="46" t="s">
        <v>133</v>
      </c>
      <c r="C91" s="46" t="s">
        <v>30</v>
      </c>
      <c r="D91" s="46" t="s">
        <v>134</v>
      </c>
      <c r="E91" s="150" t="s">
        <v>100</v>
      </c>
      <c r="F91" s="150"/>
      <c r="G91" s="46" t="s">
        <v>37</v>
      </c>
      <c r="H91" s="47">
        <v>4.4999999999999997E-3</v>
      </c>
      <c r="I91" s="48" t="s">
        <v>135</v>
      </c>
      <c r="J91" s="49" t="s">
        <v>175</v>
      </c>
    </row>
    <row r="92" spans="1:10" ht="24" customHeight="1" x14ac:dyDescent="0.25">
      <c r="A92" s="46" t="s">
        <v>85</v>
      </c>
      <c r="B92" s="46" t="s">
        <v>136</v>
      </c>
      <c r="C92" s="46" t="s">
        <v>30</v>
      </c>
      <c r="D92" s="46" t="s">
        <v>137</v>
      </c>
      <c r="E92" s="150" t="s">
        <v>130</v>
      </c>
      <c r="F92" s="150"/>
      <c r="G92" s="46" t="s">
        <v>138</v>
      </c>
      <c r="H92" s="47">
        <v>4.0000000000000002E-4</v>
      </c>
      <c r="I92" s="48" t="s">
        <v>139</v>
      </c>
      <c r="J92" s="49" t="s">
        <v>196</v>
      </c>
    </row>
    <row r="93" spans="1:10" ht="24" customHeight="1" x14ac:dyDescent="0.25">
      <c r="A93" s="46" t="s">
        <v>85</v>
      </c>
      <c r="B93" s="46" t="s">
        <v>141</v>
      </c>
      <c r="C93" s="46" t="s">
        <v>30</v>
      </c>
      <c r="D93" s="46" t="s">
        <v>142</v>
      </c>
      <c r="E93" s="150" t="s">
        <v>100</v>
      </c>
      <c r="F93" s="150"/>
      <c r="G93" s="46" t="s">
        <v>143</v>
      </c>
      <c r="H93" s="47">
        <v>8.0000000000000004E-4</v>
      </c>
      <c r="I93" s="48" t="s">
        <v>144</v>
      </c>
      <c r="J93" s="49" t="s">
        <v>102</v>
      </c>
    </row>
    <row r="94" spans="1:10" ht="24" customHeight="1" x14ac:dyDescent="0.25">
      <c r="A94" s="46" t="s">
        <v>85</v>
      </c>
      <c r="B94" s="46" t="s">
        <v>145</v>
      </c>
      <c r="C94" s="46" t="s">
        <v>30</v>
      </c>
      <c r="D94" s="46" t="s">
        <v>146</v>
      </c>
      <c r="E94" s="150" t="s">
        <v>100</v>
      </c>
      <c r="F94" s="150"/>
      <c r="G94" s="46" t="s">
        <v>37</v>
      </c>
      <c r="H94" s="47">
        <v>2.9999999999999997E-4</v>
      </c>
      <c r="I94" s="48" t="s">
        <v>147</v>
      </c>
      <c r="J94" s="49" t="s">
        <v>120</v>
      </c>
    </row>
    <row r="95" spans="1:10" ht="26.1" customHeight="1" x14ac:dyDescent="0.25">
      <c r="A95" s="46" t="s">
        <v>85</v>
      </c>
      <c r="B95" s="46" t="s">
        <v>148</v>
      </c>
      <c r="C95" s="46" t="s">
        <v>30</v>
      </c>
      <c r="D95" s="46" t="s">
        <v>149</v>
      </c>
      <c r="E95" s="150" t="s">
        <v>100</v>
      </c>
      <c r="F95" s="150"/>
      <c r="G95" s="46" t="s">
        <v>150</v>
      </c>
      <c r="H95" s="47">
        <v>8.0000000000000004E-4</v>
      </c>
      <c r="I95" s="48" t="s">
        <v>151</v>
      </c>
      <c r="J95" s="49" t="s">
        <v>197</v>
      </c>
    </row>
    <row r="96" spans="1:10" ht="24" customHeight="1" x14ac:dyDescent="0.25">
      <c r="A96" s="46" t="s">
        <v>85</v>
      </c>
      <c r="B96" s="46" t="s">
        <v>152</v>
      </c>
      <c r="C96" s="46" t="s">
        <v>30</v>
      </c>
      <c r="D96" s="46" t="s">
        <v>153</v>
      </c>
      <c r="E96" s="150" t="s">
        <v>100</v>
      </c>
      <c r="F96" s="150"/>
      <c r="G96" s="46" t="s">
        <v>37</v>
      </c>
      <c r="H96" s="47">
        <v>2.0000000000000001E-4</v>
      </c>
      <c r="I96" s="48" t="s">
        <v>154</v>
      </c>
      <c r="J96" s="49" t="s">
        <v>120</v>
      </c>
    </row>
    <row r="97" spans="1:10" ht="24" customHeight="1" x14ac:dyDescent="0.25">
      <c r="A97" s="46" t="s">
        <v>85</v>
      </c>
      <c r="B97" s="46" t="s">
        <v>155</v>
      </c>
      <c r="C97" s="46" t="s">
        <v>30</v>
      </c>
      <c r="D97" s="46" t="s">
        <v>156</v>
      </c>
      <c r="E97" s="150" t="s">
        <v>130</v>
      </c>
      <c r="F97" s="150"/>
      <c r="G97" s="46" t="s">
        <v>37</v>
      </c>
      <c r="H97" s="47">
        <v>4.4999999999999997E-3</v>
      </c>
      <c r="I97" s="48" t="s">
        <v>157</v>
      </c>
      <c r="J97" s="49" t="s">
        <v>197</v>
      </c>
    </row>
    <row r="98" spans="1:10" ht="24" customHeight="1" x14ac:dyDescent="0.25">
      <c r="A98" s="46" t="s">
        <v>85</v>
      </c>
      <c r="B98" s="46" t="s">
        <v>158</v>
      </c>
      <c r="C98" s="46" t="s">
        <v>30</v>
      </c>
      <c r="D98" s="46" t="s">
        <v>159</v>
      </c>
      <c r="E98" s="150" t="s">
        <v>100</v>
      </c>
      <c r="F98" s="150"/>
      <c r="G98" s="46" t="s">
        <v>37</v>
      </c>
      <c r="H98" s="47">
        <v>0.1018</v>
      </c>
      <c r="I98" s="48" t="s">
        <v>160</v>
      </c>
      <c r="J98" s="49" t="s">
        <v>198</v>
      </c>
    </row>
    <row r="99" spans="1:10" ht="24" customHeight="1" x14ac:dyDescent="0.25">
      <c r="A99" s="46" t="s">
        <v>85</v>
      </c>
      <c r="B99" s="46" t="s">
        <v>162</v>
      </c>
      <c r="C99" s="46" t="s">
        <v>30</v>
      </c>
      <c r="D99" s="46" t="s">
        <v>163</v>
      </c>
      <c r="E99" s="150" t="s">
        <v>100</v>
      </c>
      <c r="F99" s="150"/>
      <c r="G99" s="46" t="s">
        <v>150</v>
      </c>
      <c r="H99" s="47">
        <v>2.3E-3</v>
      </c>
      <c r="I99" s="48" t="s">
        <v>164</v>
      </c>
      <c r="J99" s="49" t="s">
        <v>140</v>
      </c>
    </row>
    <row r="100" spans="1:10" x14ac:dyDescent="0.25">
      <c r="A100" s="43"/>
      <c r="B100" s="43"/>
      <c r="C100" s="43"/>
      <c r="D100" s="43"/>
      <c r="E100" s="43" t="s">
        <v>79</v>
      </c>
      <c r="F100" s="44">
        <v>7.16</v>
      </c>
      <c r="G100" s="43" t="s">
        <v>80</v>
      </c>
      <c r="H100" s="44">
        <v>8.42</v>
      </c>
      <c r="I100" s="43" t="s">
        <v>81</v>
      </c>
      <c r="J100" s="44">
        <v>15.58</v>
      </c>
    </row>
    <row r="101" spans="1:10" ht="14.4" thickBot="1" x14ac:dyDescent="0.3">
      <c r="A101" s="43"/>
      <c r="B101" s="43"/>
      <c r="C101" s="43"/>
      <c r="D101" s="43"/>
      <c r="E101" s="43" t="s">
        <v>82</v>
      </c>
      <c r="F101" s="44">
        <v>4.1500000000000004</v>
      </c>
      <c r="G101" s="43"/>
      <c r="H101" s="146" t="s">
        <v>83</v>
      </c>
      <c r="I101" s="146"/>
      <c r="J101" s="44">
        <v>24.57</v>
      </c>
    </row>
    <row r="102" spans="1:10" ht="0.9" customHeight="1" thickTop="1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</row>
    <row r="103" spans="1:10" ht="18" customHeight="1" x14ac:dyDescent="0.25">
      <c r="A103" s="36" t="s">
        <v>44</v>
      </c>
      <c r="B103" s="36" t="s">
        <v>8</v>
      </c>
      <c r="C103" s="36" t="s">
        <v>9</v>
      </c>
      <c r="D103" s="36" t="s">
        <v>10</v>
      </c>
      <c r="E103" s="148" t="s">
        <v>71</v>
      </c>
      <c r="F103" s="148"/>
      <c r="G103" s="36" t="s">
        <v>11</v>
      </c>
      <c r="H103" s="36" t="s">
        <v>12</v>
      </c>
      <c r="I103" s="36" t="s">
        <v>13</v>
      </c>
      <c r="J103" s="36" t="s">
        <v>15</v>
      </c>
    </row>
    <row r="104" spans="1:10" ht="65.099999999999994" customHeight="1" x14ac:dyDescent="0.25">
      <c r="A104" s="37" t="s">
        <v>72</v>
      </c>
      <c r="B104" s="37" t="s">
        <v>45</v>
      </c>
      <c r="C104" s="37" t="s">
        <v>25</v>
      </c>
      <c r="D104" s="37" t="s">
        <v>46</v>
      </c>
      <c r="E104" s="149" t="s">
        <v>199</v>
      </c>
      <c r="F104" s="149"/>
      <c r="G104" s="37" t="s">
        <v>47</v>
      </c>
      <c r="H104" s="38">
        <v>1</v>
      </c>
      <c r="I104" s="39">
        <v>10.039999999999999</v>
      </c>
      <c r="J104" s="39">
        <v>10.039999999999999</v>
      </c>
    </row>
    <row r="105" spans="1:10" ht="39" customHeight="1" x14ac:dyDescent="0.25">
      <c r="A105" s="40" t="s">
        <v>74</v>
      </c>
      <c r="B105" s="40" t="s">
        <v>200</v>
      </c>
      <c r="C105" s="40" t="s">
        <v>25</v>
      </c>
      <c r="D105" s="40" t="s">
        <v>201</v>
      </c>
      <c r="E105" s="151" t="s">
        <v>202</v>
      </c>
      <c r="F105" s="151"/>
      <c r="G105" s="40" t="s">
        <v>203</v>
      </c>
      <c r="H105" s="41">
        <v>2.3258299999999999E-2</v>
      </c>
      <c r="I105" s="42">
        <v>98.33</v>
      </c>
      <c r="J105" s="42">
        <v>2.29</v>
      </c>
    </row>
    <row r="106" spans="1:10" ht="24" customHeight="1" x14ac:dyDescent="0.25">
      <c r="A106" s="40" t="s">
        <v>74</v>
      </c>
      <c r="B106" s="40" t="s">
        <v>75</v>
      </c>
      <c r="C106" s="40" t="s">
        <v>25</v>
      </c>
      <c r="D106" s="40" t="s">
        <v>76</v>
      </c>
      <c r="E106" s="151" t="s">
        <v>77</v>
      </c>
      <c r="F106" s="151"/>
      <c r="G106" s="40" t="s">
        <v>78</v>
      </c>
      <c r="H106" s="41">
        <v>5.2784900000000003E-2</v>
      </c>
      <c r="I106" s="42">
        <v>25.81</v>
      </c>
      <c r="J106" s="42">
        <v>1.36</v>
      </c>
    </row>
    <row r="107" spans="1:10" ht="39" customHeight="1" x14ac:dyDescent="0.25">
      <c r="A107" s="40" t="s">
        <v>74</v>
      </c>
      <c r="B107" s="40" t="s">
        <v>204</v>
      </c>
      <c r="C107" s="40" t="s">
        <v>25</v>
      </c>
      <c r="D107" s="40" t="s">
        <v>205</v>
      </c>
      <c r="E107" s="151" t="s">
        <v>202</v>
      </c>
      <c r="F107" s="151"/>
      <c r="G107" s="40" t="s">
        <v>206</v>
      </c>
      <c r="H107" s="41">
        <v>2.9526500000000001E-2</v>
      </c>
      <c r="I107" s="42">
        <v>216.45</v>
      </c>
      <c r="J107" s="42">
        <v>6.39</v>
      </c>
    </row>
    <row r="108" spans="1:10" x14ac:dyDescent="0.25">
      <c r="A108" s="43"/>
      <c r="B108" s="43"/>
      <c r="C108" s="43"/>
      <c r="D108" s="43"/>
      <c r="E108" s="43" t="s">
        <v>79</v>
      </c>
      <c r="F108" s="44">
        <v>1.28</v>
      </c>
      <c r="G108" s="43" t="s">
        <v>80</v>
      </c>
      <c r="H108" s="44">
        <v>1.51</v>
      </c>
      <c r="I108" s="43" t="s">
        <v>81</v>
      </c>
      <c r="J108" s="44">
        <v>2.79</v>
      </c>
    </row>
    <row r="109" spans="1:10" ht="14.4" thickBot="1" x14ac:dyDescent="0.3">
      <c r="A109" s="43"/>
      <c r="B109" s="43"/>
      <c r="C109" s="43"/>
      <c r="D109" s="43"/>
      <c r="E109" s="43" t="s">
        <v>82</v>
      </c>
      <c r="F109" s="44">
        <v>2.04</v>
      </c>
      <c r="G109" s="43"/>
      <c r="H109" s="146" t="s">
        <v>83</v>
      </c>
      <c r="I109" s="146"/>
      <c r="J109" s="44">
        <v>12.08</v>
      </c>
    </row>
    <row r="110" spans="1:10" ht="0.9" customHeight="1" thickTop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</row>
    <row r="111" spans="1:10" ht="18" customHeight="1" x14ac:dyDescent="0.25">
      <c r="A111" s="36" t="s">
        <v>50</v>
      </c>
      <c r="B111" s="36" t="s">
        <v>8</v>
      </c>
      <c r="C111" s="36" t="s">
        <v>9</v>
      </c>
      <c r="D111" s="36" t="s">
        <v>10</v>
      </c>
      <c r="E111" s="148" t="s">
        <v>71</v>
      </c>
      <c r="F111" s="148"/>
      <c r="G111" s="36" t="s">
        <v>11</v>
      </c>
      <c r="H111" s="36" t="s">
        <v>12</v>
      </c>
      <c r="I111" s="36" t="s">
        <v>13</v>
      </c>
      <c r="J111" s="36" t="s">
        <v>15</v>
      </c>
    </row>
    <row r="112" spans="1:10" ht="51.9" customHeight="1" x14ac:dyDescent="0.25">
      <c r="A112" s="37" t="s">
        <v>72</v>
      </c>
      <c r="B112" s="37" t="s">
        <v>51</v>
      </c>
      <c r="C112" s="37" t="s">
        <v>25</v>
      </c>
      <c r="D112" s="37" t="s">
        <v>207</v>
      </c>
      <c r="E112" s="149" t="s">
        <v>208</v>
      </c>
      <c r="F112" s="149"/>
      <c r="G112" s="37" t="s">
        <v>47</v>
      </c>
      <c r="H112" s="38">
        <v>1</v>
      </c>
      <c r="I112" s="39">
        <v>9.9600000000000009</v>
      </c>
      <c r="J112" s="39">
        <v>9.9600000000000009</v>
      </c>
    </row>
    <row r="113" spans="1:10" ht="39" customHeight="1" x14ac:dyDescent="0.25">
      <c r="A113" s="40" t="s">
        <v>74</v>
      </c>
      <c r="B113" s="40" t="s">
        <v>204</v>
      </c>
      <c r="C113" s="40" t="s">
        <v>25</v>
      </c>
      <c r="D113" s="40" t="s">
        <v>205</v>
      </c>
      <c r="E113" s="151" t="s">
        <v>202</v>
      </c>
      <c r="F113" s="151"/>
      <c r="G113" s="40" t="s">
        <v>206</v>
      </c>
      <c r="H113" s="41">
        <v>8.3000000000000001E-3</v>
      </c>
      <c r="I113" s="42">
        <v>216.45</v>
      </c>
      <c r="J113" s="42">
        <v>1.8</v>
      </c>
    </row>
    <row r="114" spans="1:10" ht="39" customHeight="1" x14ac:dyDescent="0.25">
      <c r="A114" s="40" t="s">
        <v>74</v>
      </c>
      <c r="B114" s="40" t="s">
        <v>200</v>
      </c>
      <c r="C114" s="40" t="s">
        <v>25</v>
      </c>
      <c r="D114" s="40" t="s">
        <v>201</v>
      </c>
      <c r="E114" s="151" t="s">
        <v>202</v>
      </c>
      <c r="F114" s="151"/>
      <c r="G114" s="40" t="s">
        <v>203</v>
      </c>
      <c r="H114" s="41">
        <v>1.5100000000000001E-2</v>
      </c>
      <c r="I114" s="42">
        <v>98.33</v>
      </c>
      <c r="J114" s="42">
        <v>1.48</v>
      </c>
    </row>
    <row r="115" spans="1:10" ht="51.9" customHeight="1" x14ac:dyDescent="0.25">
      <c r="A115" s="40" t="s">
        <v>74</v>
      </c>
      <c r="B115" s="40" t="s">
        <v>209</v>
      </c>
      <c r="C115" s="40" t="s">
        <v>25</v>
      </c>
      <c r="D115" s="40" t="s">
        <v>210</v>
      </c>
      <c r="E115" s="151" t="s">
        <v>202</v>
      </c>
      <c r="F115" s="151"/>
      <c r="G115" s="40" t="s">
        <v>206</v>
      </c>
      <c r="H115" s="41">
        <v>2.6700000000000002E-2</v>
      </c>
      <c r="I115" s="42">
        <v>195.58</v>
      </c>
      <c r="J115" s="42">
        <v>5.22</v>
      </c>
    </row>
    <row r="116" spans="1:10" ht="51.9" customHeight="1" x14ac:dyDescent="0.25">
      <c r="A116" s="40" t="s">
        <v>74</v>
      </c>
      <c r="B116" s="40" t="s">
        <v>211</v>
      </c>
      <c r="C116" s="40" t="s">
        <v>25</v>
      </c>
      <c r="D116" s="40" t="s">
        <v>212</v>
      </c>
      <c r="E116" s="151" t="s">
        <v>202</v>
      </c>
      <c r="F116" s="151"/>
      <c r="G116" s="40" t="s">
        <v>203</v>
      </c>
      <c r="H116" s="41">
        <v>2.0299999999999999E-2</v>
      </c>
      <c r="I116" s="42">
        <v>71.97</v>
      </c>
      <c r="J116" s="42">
        <v>1.46</v>
      </c>
    </row>
    <row r="117" spans="1:10" x14ac:dyDescent="0.25">
      <c r="A117" s="43"/>
      <c r="B117" s="43"/>
      <c r="C117" s="43"/>
      <c r="D117" s="43"/>
      <c r="E117" s="43" t="s">
        <v>79</v>
      </c>
      <c r="F117" s="44">
        <v>1.01</v>
      </c>
      <c r="G117" s="43" t="s">
        <v>80</v>
      </c>
      <c r="H117" s="44">
        <v>1.18</v>
      </c>
      <c r="I117" s="43" t="s">
        <v>81</v>
      </c>
      <c r="J117" s="44">
        <v>2.19</v>
      </c>
    </row>
    <row r="118" spans="1:10" ht="14.4" thickBot="1" x14ac:dyDescent="0.3">
      <c r="A118" s="43"/>
      <c r="B118" s="43"/>
      <c r="C118" s="43"/>
      <c r="D118" s="43"/>
      <c r="E118" s="43" t="s">
        <v>82</v>
      </c>
      <c r="F118" s="44">
        <v>2.0299999999999998</v>
      </c>
      <c r="G118" s="43"/>
      <c r="H118" s="146" t="s">
        <v>83</v>
      </c>
      <c r="I118" s="146"/>
      <c r="J118" s="44">
        <v>11.99</v>
      </c>
    </row>
    <row r="119" spans="1:10" ht="0.9" customHeight="1" thickTop="1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</row>
    <row r="120" spans="1:10" ht="18" customHeight="1" x14ac:dyDescent="0.25">
      <c r="A120" s="36" t="s">
        <v>53</v>
      </c>
      <c r="B120" s="36" t="s">
        <v>8</v>
      </c>
      <c r="C120" s="36" t="s">
        <v>9</v>
      </c>
      <c r="D120" s="36" t="s">
        <v>10</v>
      </c>
      <c r="E120" s="148" t="s">
        <v>71</v>
      </c>
      <c r="F120" s="148"/>
      <c r="G120" s="36" t="s">
        <v>11</v>
      </c>
      <c r="H120" s="36" t="s">
        <v>12</v>
      </c>
      <c r="I120" s="36" t="s">
        <v>13</v>
      </c>
      <c r="J120" s="36" t="s">
        <v>15</v>
      </c>
    </row>
    <row r="121" spans="1:10" ht="39" customHeight="1" x14ac:dyDescent="0.25">
      <c r="A121" s="37" t="s">
        <v>72</v>
      </c>
      <c r="B121" s="37" t="s">
        <v>54</v>
      </c>
      <c r="C121" s="37" t="s">
        <v>25</v>
      </c>
      <c r="D121" s="37" t="s">
        <v>213</v>
      </c>
      <c r="E121" s="149" t="s">
        <v>208</v>
      </c>
      <c r="F121" s="149"/>
      <c r="G121" s="37" t="s">
        <v>56</v>
      </c>
      <c r="H121" s="38">
        <v>1</v>
      </c>
      <c r="I121" s="39">
        <v>2.11</v>
      </c>
      <c r="J121" s="39">
        <v>2.11</v>
      </c>
    </row>
    <row r="122" spans="1:10" ht="51.9" customHeight="1" x14ac:dyDescent="0.25">
      <c r="A122" s="40" t="s">
        <v>74</v>
      </c>
      <c r="B122" s="40" t="s">
        <v>209</v>
      </c>
      <c r="C122" s="40" t="s">
        <v>25</v>
      </c>
      <c r="D122" s="40" t="s">
        <v>210</v>
      </c>
      <c r="E122" s="151" t="s">
        <v>202</v>
      </c>
      <c r="F122" s="151"/>
      <c r="G122" s="40" t="s">
        <v>206</v>
      </c>
      <c r="H122" s="41">
        <v>9.2999999999999992E-3</v>
      </c>
      <c r="I122" s="42">
        <v>195.58</v>
      </c>
      <c r="J122" s="42">
        <v>1.82</v>
      </c>
    </row>
    <row r="123" spans="1:10" ht="51.9" customHeight="1" x14ac:dyDescent="0.25">
      <c r="A123" s="40" t="s">
        <v>74</v>
      </c>
      <c r="B123" s="40" t="s">
        <v>211</v>
      </c>
      <c r="C123" s="40" t="s">
        <v>25</v>
      </c>
      <c r="D123" s="40" t="s">
        <v>212</v>
      </c>
      <c r="E123" s="151" t="s">
        <v>202</v>
      </c>
      <c r="F123" s="151"/>
      <c r="G123" s="40" t="s">
        <v>203</v>
      </c>
      <c r="H123" s="41">
        <v>4.0000000000000001E-3</v>
      </c>
      <c r="I123" s="42">
        <v>71.97</v>
      </c>
      <c r="J123" s="42">
        <v>0.28999999999999998</v>
      </c>
    </row>
    <row r="124" spans="1:10" x14ac:dyDescent="0.25">
      <c r="A124" s="43"/>
      <c r="B124" s="43"/>
      <c r="C124" s="43"/>
      <c r="D124" s="43"/>
      <c r="E124" s="43" t="s">
        <v>79</v>
      </c>
      <c r="F124" s="44">
        <v>0.17</v>
      </c>
      <c r="G124" s="43" t="s">
        <v>80</v>
      </c>
      <c r="H124" s="44">
        <v>0.21</v>
      </c>
      <c r="I124" s="43" t="s">
        <v>81</v>
      </c>
      <c r="J124" s="44">
        <v>0.38</v>
      </c>
    </row>
    <row r="125" spans="1:10" ht="14.4" thickBot="1" x14ac:dyDescent="0.3">
      <c r="A125" s="43"/>
      <c r="B125" s="43"/>
      <c r="C125" s="43"/>
      <c r="D125" s="43"/>
      <c r="E125" s="43" t="s">
        <v>82</v>
      </c>
      <c r="F125" s="44">
        <v>0.43</v>
      </c>
      <c r="G125" s="43"/>
      <c r="H125" s="146" t="s">
        <v>83</v>
      </c>
      <c r="I125" s="146"/>
      <c r="J125" s="44">
        <v>2.54</v>
      </c>
    </row>
    <row r="126" spans="1:10" ht="0.9" customHeight="1" thickTop="1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</row>
    <row r="127" spans="1:10" ht="18" customHeight="1" x14ac:dyDescent="0.25">
      <c r="A127" s="36" t="s">
        <v>59</v>
      </c>
      <c r="B127" s="36" t="s">
        <v>8</v>
      </c>
      <c r="C127" s="36" t="s">
        <v>9</v>
      </c>
      <c r="D127" s="36" t="s">
        <v>10</v>
      </c>
      <c r="E127" s="148" t="s">
        <v>71</v>
      </c>
      <c r="F127" s="148"/>
      <c r="G127" s="36" t="s">
        <v>11</v>
      </c>
      <c r="H127" s="36" t="s">
        <v>12</v>
      </c>
      <c r="I127" s="36" t="s">
        <v>13</v>
      </c>
      <c r="J127" s="36" t="s">
        <v>15</v>
      </c>
    </row>
    <row r="128" spans="1:10" ht="24" customHeight="1" x14ac:dyDescent="0.25">
      <c r="A128" s="37" t="s">
        <v>72</v>
      </c>
      <c r="B128" s="37" t="s">
        <v>60</v>
      </c>
      <c r="C128" s="37" t="s">
        <v>61</v>
      </c>
      <c r="D128" s="37" t="s">
        <v>62</v>
      </c>
      <c r="E128" s="149" t="s">
        <v>20</v>
      </c>
      <c r="F128" s="149"/>
      <c r="G128" s="37" t="s">
        <v>27</v>
      </c>
      <c r="H128" s="38">
        <v>1</v>
      </c>
      <c r="I128" s="39">
        <v>3.67</v>
      </c>
      <c r="J128" s="39">
        <v>3.67</v>
      </c>
    </row>
    <row r="129" spans="1:10" ht="15" customHeight="1" x14ac:dyDescent="0.25">
      <c r="A129" s="148" t="s">
        <v>214</v>
      </c>
      <c r="B129" s="148" t="s">
        <v>8</v>
      </c>
      <c r="C129" s="148" t="s">
        <v>9</v>
      </c>
      <c r="D129" s="148" t="s">
        <v>215</v>
      </c>
      <c r="E129" s="148" t="s">
        <v>216</v>
      </c>
      <c r="F129" s="148" t="s">
        <v>217</v>
      </c>
      <c r="G129" s="148"/>
      <c r="H129" s="148" t="s">
        <v>218</v>
      </c>
      <c r="I129" s="148"/>
      <c r="J129" s="148" t="s">
        <v>219</v>
      </c>
    </row>
    <row r="130" spans="1:10" ht="15" customHeight="1" x14ac:dyDescent="0.25">
      <c r="A130" s="148"/>
      <c r="B130" s="148"/>
      <c r="C130" s="148"/>
      <c r="D130" s="148"/>
      <c r="E130" s="148"/>
      <c r="F130" s="36" t="s">
        <v>220</v>
      </c>
      <c r="G130" s="36" t="s">
        <v>221</v>
      </c>
      <c r="H130" s="36" t="s">
        <v>220</v>
      </c>
      <c r="I130" s="36" t="s">
        <v>221</v>
      </c>
      <c r="J130" s="148"/>
    </row>
    <row r="131" spans="1:10" ht="26.1" customHeight="1" x14ac:dyDescent="0.25">
      <c r="A131" s="46" t="s">
        <v>85</v>
      </c>
      <c r="B131" s="46" t="s">
        <v>222</v>
      </c>
      <c r="C131" s="46" t="s">
        <v>61</v>
      </c>
      <c r="D131" s="46" t="s">
        <v>223</v>
      </c>
      <c r="E131" s="47">
        <v>1</v>
      </c>
      <c r="F131" s="48">
        <v>0.3</v>
      </c>
      <c r="G131" s="48">
        <v>0.7</v>
      </c>
      <c r="H131" s="49">
        <v>178.13</v>
      </c>
      <c r="I131" s="49">
        <v>73.95</v>
      </c>
      <c r="J131" s="49">
        <v>105.2</v>
      </c>
    </row>
    <row r="132" spans="1:10" ht="20.100000000000001" customHeight="1" x14ac:dyDescent="0.25">
      <c r="A132" s="144"/>
      <c r="B132" s="144"/>
      <c r="C132" s="144"/>
      <c r="D132" s="144"/>
      <c r="E132" s="144"/>
      <c r="F132" s="144" t="s">
        <v>224</v>
      </c>
      <c r="G132" s="144"/>
      <c r="H132" s="144"/>
      <c r="I132" s="144"/>
      <c r="J132" s="35">
        <v>105.2024</v>
      </c>
    </row>
    <row r="133" spans="1:10" ht="20.100000000000001" customHeight="1" x14ac:dyDescent="0.25">
      <c r="A133" s="36" t="s">
        <v>225</v>
      </c>
      <c r="B133" s="36" t="s">
        <v>8</v>
      </c>
      <c r="C133" s="36" t="s">
        <v>9</v>
      </c>
      <c r="D133" s="36" t="s">
        <v>88</v>
      </c>
      <c r="E133" s="36" t="s">
        <v>216</v>
      </c>
      <c r="F133" s="148" t="s">
        <v>218</v>
      </c>
      <c r="G133" s="148"/>
      <c r="H133" s="148"/>
      <c r="I133" s="148"/>
      <c r="J133" s="36" t="s">
        <v>219</v>
      </c>
    </row>
    <row r="134" spans="1:10" ht="24" customHeight="1" x14ac:dyDescent="0.25">
      <c r="A134" s="46" t="s">
        <v>85</v>
      </c>
      <c r="B134" s="46" t="s">
        <v>226</v>
      </c>
      <c r="C134" s="46" t="s">
        <v>61</v>
      </c>
      <c r="D134" s="46" t="s">
        <v>227</v>
      </c>
      <c r="E134" s="47">
        <v>10</v>
      </c>
      <c r="F134" s="46"/>
      <c r="G134" s="46"/>
      <c r="H134" s="46"/>
      <c r="I134" s="49" t="s">
        <v>228</v>
      </c>
      <c r="J134" s="49" t="s">
        <v>229</v>
      </c>
    </row>
    <row r="135" spans="1:10" ht="20.100000000000001" customHeight="1" x14ac:dyDescent="0.25">
      <c r="A135" s="144"/>
      <c r="B135" s="144"/>
      <c r="C135" s="144"/>
      <c r="D135" s="144"/>
      <c r="E135" s="144"/>
      <c r="F135" s="144" t="s">
        <v>230</v>
      </c>
      <c r="G135" s="144"/>
      <c r="H135" s="144"/>
      <c r="I135" s="144"/>
      <c r="J135" s="51">
        <v>0</v>
      </c>
    </row>
    <row r="136" spans="1:10" ht="20.100000000000001" customHeight="1" x14ac:dyDescent="0.25">
      <c r="A136" s="144"/>
      <c r="B136" s="144"/>
      <c r="C136" s="144"/>
      <c r="D136" s="144"/>
      <c r="E136" s="144"/>
      <c r="F136" s="144" t="s">
        <v>231</v>
      </c>
      <c r="G136" s="144"/>
      <c r="H136" s="144"/>
      <c r="I136" s="144"/>
      <c r="J136" s="35">
        <v>237.749</v>
      </c>
    </row>
    <row r="137" spans="1:10" ht="20.100000000000001" customHeight="1" x14ac:dyDescent="0.25">
      <c r="A137" s="144"/>
      <c r="B137" s="144"/>
      <c r="C137" s="144"/>
      <c r="D137" s="144"/>
      <c r="E137" s="144"/>
      <c r="F137" s="144" t="s">
        <v>232</v>
      </c>
      <c r="G137" s="144"/>
      <c r="H137" s="144"/>
      <c r="I137" s="144"/>
      <c r="J137" s="35">
        <v>342.95139999999998</v>
      </c>
    </row>
    <row r="138" spans="1:10" ht="20.100000000000001" customHeight="1" x14ac:dyDescent="0.25">
      <c r="A138" s="144"/>
      <c r="B138" s="144"/>
      <c r="C138" s="144"/>
      <c r="D138" s="144"/>
      <c r="E138" s="144"/>
      <c r="F138" s="144" t="s">
        <v>233</v>
      </c>
      <c r="G138" s="144"/>
      <c r="H138" s="144"/>
      <c r="I138" s="144"/>
      <c r="J138" s="35">
        <v>100</v>
      </c>
    </row>
    <row r="139" spans="1:10" ht="20.100000000000001" customHeight="1" x14ac:dyDescent="0.25">
      <c r="A139" s="144"/>
      <c r="B139" s="144"/>
      <c r="C139" s="144"/>
      <c r="D139" s="144"/>
      <c r="E139" s="144"/>
      <c r="F139" s="144" t="s">
        <v>234</v>
      </c>
      <c r="G139" s="144"/>
      <c r="H139" s="144"/>
      <c r="I139" s="144"/>
      <c r="J139" s="35">
        <v>3.4295</v>
      </c>
    </row>
    <row r="140" spans="1:10" ht="20.100000000000001" customHeight="1" x14ac:dyDescent="0.25">
      <c r="A140" s="144"/>
      <c r="B140" s="144"/>
      <c r="C140" s="144"/>
      <c r="D140" s="144"/>
      <c r="E140" s="144"/>
      <c r="F140" s="144" t="s">
        <v>235</v>
      </c>
      <c r="G140" s="144"/>
      <c r="H140" s="144"/>
      <c r="I140" s="144"/>
      <c r="J140" s="35">
        <v>5.0099999999999999E-2</v>
      </c>
    </row>
    <row r="141" spans="1:10" ht="20.100000000000001" customHeight="1" x14ac:dyDescent="0.25">
      <c r="A141" s="144"/>
      <c r="B141" s="144"/>
      <c r="C141" s="144"/>
      <c r="D141" s="144"/>
      <c r="E141" s="144"/>
      <c r="F141" s="144" t="s">
        <v>236</v>
      </c>
      <c r="G141" s="144"/>
      <c r="H141" s="144"/>
      <c r="I141" s="144"/>
      <c r="J141" s="35">
        <v>0</v>
      </c>
    </row>
    <row r="142" spans="1:10" ht="20.100000000000001" customHeight="1" x14ac:dyDescent="0.25">
      <c r="A142" s="36" t="s">
        <v>237</v>
      </c>
      <c r="B142" s="36" t="s">
        <v>8</v>
      </c>
      <c r="C142" s="36" t="s">
        <v>9</v>
      </c>
      <c r="D142" s="36" t="s">
        <v>238</v>
      </c>
      <c r="E142" s="36" t="s">
        <v>216</v>
      </c>
      <c r="F142" s="36" t="s">
        <v>239</v>
      </c>
      <c r="G142" s="36" t="s">
        <v>240</v>
      </c>
      <c r="H142" s="36"/>
      <c r="I142" s="36"/>
      <c r="J142" s="36" t="s">
        <v>218</v>
      </c>
    </row>
    <row r="143" spans="1:10" ht="24" customHeight="1" x14ac:dyDescent="0.25">
      <c r="A143" s="46" t="s">
        <v>85</v>
      </c>
      <c r="B143" s="46" t="s">
        <v>241</v>
      </c>
      <c r="C143" s="46" t="s">
        <v>61</v>
      </c>
      <c r="D143" s="46" t="s">
        <v>242</v>
      </c>
      <c r="E143" s="47">
        <v>3.8E-3</v>
      </c>
      <c r="F143" s="46" t="s">
        <v>243</v>
      </c>
      <c r="G143" s="153" t="s">
        <v>244</v>
      </c>
      <c r="H143" s="153"/>
      <c r="I143" s="150"/>
      <c r="J143" s="49" t="s">
        <v>175</v>
      </c>
    </row>
    <row r="144" spans="1:10" ht="24" customHeight="1" x14ac:dyDescent="0.25">
      <c r="A144" s="46" t="s">
        <v>85</v>
      </c>
      <c r="B144" s="46" t="s">
        <v>245</v>
      </c>
      <c r="C144" s="46" t="s">
        <v>61</v>
      </c>
      <c r="D144" s="46" t="s">
        <v>246</v>
      </c>
      <c r="E144" s="47">
        <v>0.2</v>
      </c>
      <c r="F144" s="46" t="s">
        <v>247</v>
      </c>
      <c r="G144" s="153" t="s">
        <v>248</v>
      </c>
      <c r="H144" s="153"/>
      <c r="I144" s="150"/>
      <c r="J144" s="49" t="s">
        <v>249</v>
      </c>
    </row>
    <row r="145" spans="1:10" ht="20.100000000000001" customHeight="1" x14ac:dyDescent="0.25">
      <c r="A145" s="144"/>
      <c r="B145" s="144"/>
      <c r="C145" s="144"/>
      <c r="D145" s="144"/>
      <c r="E145" s="144"/>
      <c r="F145" s="144" t="s">
        <v>250</v>
      </c>
      <c r="G145" s="144"/>
      <c r="H145" s="144"/>
      <c r="I145" s="144"/>
      <c r="J145" s="35">
        <v>0.1789</v>
      </c>
    </row>
    <row r="146" spans="1:10" ht="20.100000000000001" customHeight="1" x14ac:dyDescent="0.25">
      <c r="A146" s="36" t="s">
        <v>251</v>
      </c>
      <c r="B146" s="36" t="s">
        <v>252</v>
      </c>
      <c r="C146" s="36" t="s">
        <v>9</v>
      </c>
      <c r="D146" s="36" t="s">
        <v>10</v>
      </c>
      <c r="E146" s="36" t="s">
        <v>253</v>
      </c>
      <c r="F146" s="36" t="s">
        <v>216</v>
      </c>
      <c r="G146" s="36" t="s">
        <v>239</v>
      </c>
      <c r="H146" s="148" t="s">
        <v>240</v>
      </c>
      <c r="I146" s="148"/>
      <c r="J146" s="36" t="s">
        <v>218</v>
      </c>
    </row>
    <row r="147" spans="1:10" ht="39" customHeight="1" x14ac:dyDescent="0.25">
      <c r="A147" s="40" t="s">
        <v>72</v>
      </c>
      <c r="B147" s="40" t="s">
        <v>254</v>
      </c>
      <c r="C147" s="40" t="s">
        <v>61</v>
      </c>
      <c r="D147" s="40" t="s">
        <v>255</v>
      </c>
      <c r="E147" s="40" t="s">
        <v>256</v>
      </c>
      <c r="F147" s="41">
        <v>2.0000000000000001E-4</v>
      </c>
      <c r="G147" s="40" t="s">
        <v>257</v>
      </c>
      <c r="H147" s="154">
        <v>35.67</v>
      </c>
      <c r="I147" s="151"/>
      <c r="J147" s="50">
        <v>0.01</v>
      </c>
    </row>
    <row r="148" spans="1:10" ht="20.100000000000001" customHeight="1" x14ac:dyDescent="0.25">
      <c r="A148" s="144"/>
      <c r="B148" s="144"/>
      <c r="C148" s="144"/>
      <c r="D148" s="144"/>
      <c r="E148" s="144"/>
      <c r="F148" s="144" t="s">
        <v>258</v>
      </c>
      <c r="G148" s="144"/>
      <c r="H148" s="144"/>
      <c r="I148" s="144"/>
      <c r="J148" s="35">
        <v>7.1000000000000004E-3</v>
      </c>
    </row>
    <row r="149" spans="1:10" ht="20.100000000000001" customHeight="1" x14ac:dyDescent="0.25">
      <c r="A149" s="36" t="s">
        <v>259</v>
      </c>
      <c r="B149" s="36" t="s">
        <v>260</v>
      </c>
      <c r="C149" s="36" t="s">
        <v>9</v>
      </c>
      <c r="D149" s="36" t="s">
        <v>10</v>
      </c>
      <c r="E149" s="36" t="s">
        <v>216</v>
      </c>
      <c r="F149" s="148" t="s">
        <v>261</v>
      </c>
      <c r="G149" s="148"/>
      <c r="H149" s="148"/>
      <c r="I149" s="148"/>
      <c r="J149" s="36" t="s">
        <v>218</v>
      </c>
    </row>
    <row r="150" spans="1:10" ht="20.100000000000001" customHeight="1" x14ac:dyDescent="0.25">
      <c r="A150" s="36"/>
      <c r="B150" s="36"/>
      <c r="C150" s="36"/>
      <c r="D150" s="36"/>
      <c r="E150" s="36"/>
      <c r="F150" s="36" t="s">
        <v>262</v>
      </c>
      <c r="G150" s="36" t="s">
        <v>263</v>
      </c>
      <c r="H150" s="36" t="s">
        <v>264</v>
      </c>
      <c r="I150" s="36" t="s">
        <v>265</v>
      </c>
      <c r="J150" s="36"/>
    </row>
    <row r="151" spans="1:10" ht="50.1" customHeight="1" x14ac:dyDescent="0.25">
      <c r="A151" s="40" t="s">
        <v>85</v>
      </c>
      <c r="B151" s="40" t="s">
        <v>256</v>
      </c>
      <c r="C151" s="40" t="s">
        <v>61</v>
      </c>
      <c r="D151" s="40" t="s">
        <v>246</v>
      </c>
      <c r="E151" s="41">
        <v>2.0000000000000001E-4</v>
      </c>
      <c r="F151" s="40" t="s">
        <v>266</v>
      </c>
      <c r="G151" s="40" t="s">
        <v>267</v>
      </c>
      <c r="H151" s="40" t="s">
        <v>268</v>
      </c>
      <c r="I151" s="40" t="s">
        <v>269</v>
      </c>
      <c r="J151" s="50">
        <v>0</v>
      </c>
    </row>
    <row r="152" spans="1:10" ht="20.100000000000001" customHeight="1" x14ac:dyDescent="0.25">
      <c r="A152" s="144"/>
      <c r="B152" s="144"/>
      <c r="C152" s="144"/>
      <c r="D152" s="144"/>
      <c r="E152" s="144"/>
      <c r="F152" s="144" t="s">
        <v>236</v>
      </c>
      <c r="G152" s="144"/>
      <c r="H152" s="144"/>
      <c r="I152" s="144"/>
      <c r="J152" s="35">
        <v>0</v>
      </c>
    </row>
    <row r="153" spans="1:10" ht="20.100000000000001" customHeight="1" x14ac:dyDescent="0.25">
      <c r="A153" s="144"/>
      <c r="B153" s="144"/>
      <c r="C153" s="144"/>
      <c r="D153" s="144"/>
      <c r="E153" s="144"/>
      <c r="F153" s="144" t="s">
        <v>270</v>
      </c>
      <c r="G153" s="144"/>
      <c r="H153" s="144"/>
      <c r="I153" s="144"/>
      <c r="J153" s="35">
        <v>0</v>
      </c>
    </row>
    <row r="154" spans="1:10" x14ac:dyDescent="0.25">
      <c r="A154" s="43"/>
      <c r="B154" s="43"/>
      <c r="C154" s="43"/>
      <c r="D154" s="43"/>
      <c r="E154" s="43" t="s">
        <v>79</v>
      </c>
      <c r="F154" s="44">
        <v>1.0900000000000001</v>
      </c>
      <c r="G154" s="43" t="s">
        <v>80</v>
      </c>
      <c r="H154" s="44">
        <v>1.28</v>
      </c>
      <c r="I154" s="43" t="s">
        <v>81</v>
      </c>
      <c r="J154" s="44">
        <v>2.37</v>
      </c>
    </row>
    <row r="155" spans="1:10" ht="14.4" thickBot="1" x14ac:dyDescent="0.3">
      <c r="A155" s="43"/>
      <c r="B155" s="43"/>
      <c r="C155" s="43"/>
      <c r="D155" s="43"/>
      <c r="E155" s="43" t="s">
        <v>82</v>
      </c>
      <c r="F155" s="44">
        <v>0.75</v>
      </c>
      <c r="G155" s="43"/>
      <c r="H155" s="146" t="s">
        <v>83</v>
      </c>
      <c r="I155" s="146"/>
      <c r="J155" s="44">
        <v>4.42</v>
      </c>
    </row>
    <row r="156" spans="1:10" ht="0.9" customHeight="1" thickTop="1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</row>
    <row r="157" spans="1:10" ht="18" customHeight="1" x14ac:dyDescent="0.25">
      <c r="A157" s="36" t="s">
        <v>63</v>
      </c>
      <c r="B157" s="36" t="s">
        <v>8</v>
      </c>
      <c r="C157" s="36" t="s">
        <v>9</v>
      </c>
      <c r="D157" s="36" t="s">
        <v>10</v>
      </c>
      <c r="E157" s="148" t="s">
        <v>71</v>
      </c>
      <c r="F157" s="148"/>
      <c r="G157" s="36" t="s">
        <v>11</v>
      </c>
      <c r="H157" s="36" t="s">
        <v>12</v>
      </c>
      <c r="I157" s="36" t="s">
        <v>13</v>
      </c>
      <c r="J157" s="36" t="s">
        <v>15</v>
      </c>
    </row>
    <row r="158" spans="1:10" ht="26.1" customHeight="1" x14ac:dyDescent="0.25">
      <c r="A158" s="37" t="s">
        <v>72</v>
      </c>
      <c r="B158" s="37" t="s">
        <v>64</v>
      </c>
      <c r="C158" s="37" t="s">
        <v>25</v>
      </c>
      <c r="D158" s="37" t="s">
        <v>65</v>
      </c>
      <c r="E158" s="149" t="s">
        <v>271</v>
      </c>
      <c r="F158" s="149"/>
      <c r="G158" s="37" t="s">
        <v>27</v>
      </c>
      <c r="H158" s="38">
        <v>1</v>
      </c>
      <c r="I158" s="39">
        <v>15.11</v>
      </c>
      <c r="J158" s="39">
        <v>15.11</v>
      </c>
    </row>
    <row r="159" spans="1:10" ht="24" customHeight="1" x14ac:dyDescent="0.25">
      <c r="A159" s="40" t="s">
        <v>74</v>
      </c>
      <c r="B159" s="40" t="s">
        <v>75</v>
      </c>
      <c r="C159" s="40" t="s">
        <v>25</v>
      </c>
      <c r="D159" s="40" t="s">
        <v>76</v>
      </c>
      <c r="E159" s="151" t="s">
        <v>77</v>
      </c>
      <c r="F159" s="151"/>
      <c r="G159" s="40" t="s">
        <v>78</v>
      </c>
      <c r="H159" s="41">
        <v>5.4399999999999997E-2</v>
      </c>
      <c r="I159" s="42">
        <v>25.81</v>
      </c>
      <c r="J159" s="42">
        <v>1.4</v>
      </c>
    </row>
    <row r="160" spans="1:10" ht="24" customHeight="1" x14ac:dyDescent="0.25">
      <c r="A160" s="40" t="s">
        <v>74</v>
      </c>
      <c r="B160" s="40" t="s">
        <v>272</v>
      </c>
      <c r="C160" s="40" t="s">
        <v>25</v>
      </c>
      <c r="D160" s="40" t="s">
        <v>273</v>
      </c>
      <c r="E160" s="151" t="s">
        <v>77</v>
      </c>
      <c r="F160" s="151"/>
      <c r="G160" s="40" t="s">
        <v>78</v>
      </c>
      <c r="H160" s="41">
        <v>0.16309999999999999</v>
      </c>
      <c r="I160" s="42">
        <v>35.700000000000003</v>
      </c>
      <c r="J160" s="42">
        <v>5.82</v>
      </c>
    </row>
    <row r="161" spans="1:10" ht="24" customHeight="1" x14ac:dyDescent="0.25">
      <c r="A161" s="46" t="s">
        <v>85</v>
      </c>
      <c r="B161" s="46" t="s">
        <v>274</v>
      </c>
      <c r="C161" s="46" t="s">
        <v>25</v>
      </c>
      <c r="D161" s="46" t="s">
        <v>275</v>
      </c>
      <c r="E161" s="150" t="s">
        <v>100</v>
      </c>
      <c r="F161" s="150"/>
      <c r="G161" s="46" t="s">
        <v>276</v>
      </c>
      <c r="H161" s="47">
        <v>0.22850000000000001</v>
      </c>
      <c r="I161" s="48">
        <v>34.549999999999997</v>
      </c>
      <c r="J161" s="48">
        <v>7.89</v>
      </c>
    </row>
    <row r="162" spans="1:10" x14ac:dyDescent="0.25">
      <c r="A162" s="43"/>
      <c r="B162" s="43"/>
      <c r="C162" s="43"/>
      <c r="D162" s="43"/>
      <c r="E162" s="43" t="s">
        <v>79</v>
      </c>
      <c r="F162" s="44">
        <v>2.2599999999999998</v>
      </c>
      <c r="G162" s="43" t="s">
        <v>80</v>
      </c>
      <c r="H162" s="44">
        <v>2.65</v>
      </c>
      <c r="I162" s="43" t="s">
        <v>81</v>
      </c>
      <c r="J162" s="44">
        <v>4.91</v>
      </c>
    </row>
    <row r="163" spans="1:10" ht="14.4" thickBot="1" x14ac:dyDescent="0.3">
      <c r="A163" s="43"/>
      <c r="B163" s="43"/>
      <c r="C163" s="43"/>
      <c r="D163" s="43"/>
      <c r="E163" s="43" t="s">
        <v>82</v>
      </c>
      <c r="F163" s="44">
        <v>3.07</v>
      </c>
      <c r="G163" s="43"/>
      <c r="H163" s="146" t="s">
        <v>83</v>
      </c>
      <c r="I163" s="146"/>
      <c r="J163" s="44">
        <v>18.18</v>
      </c>
    </row>
    <row r="164" spans="1:10" ht="0.9" customHeight="1" thickTop="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</row>
    <row r="165" spans="1:10" ht="50.1" customHeight="1" x14ac:dyDescent="0.25">
      <c r="A165" s="152" t="s">
        <v>277</v>
      </c>
      <c r="B165" s="147"/>
      <c r="C165" s="147"/>
      <c r="D165" s="147"/>
      <c r="E165" s="147"/>
      <c r="F165" s="147"/>
      <c r="G165" s="147"/>
      <c r="H165" s="147"/>
      <c r="I165" s="147"/>
      <c r="J165" s="147"/>
    </row>
    <row r="166" spans="1:10" ht="18" customHeight="1" x14ac:dyDescent="0.25">
      <c r="A166" s="36"/>
      <c r="B166" s="36" t="s">
        <v>8</v>
      </c>
      <c r="C166" s="36" t="s">
        <v>9</v>
      </c>
      <c r="D166" s="36" t="s">
        <v>10</v>
      </c>
      <c r="E166" s="148" t="s">
        <v>71</v>
      </c>
      <c r="F166" s="148"/>
      <c r="G166" s="36" t="s">
        <v>11</v>
      </c>
      <c r="H166" s="36" t="s">
        <v>12</v>
      </c>
      <c r="I166" s="36" t="s">
        <v>13</v>
      </c>
      <c r="J166" s="36" t="s">
        <v>15</v>
      </c>
    </row>
    <row r="167" spans="1:10" ht="51.9" customHeight="1" x14ac:dyDescent="0.25">
      <c r="A167" s="37" t="s">
        <v>72</v>
      </c>
      <c r="B167" s="37" t="s">
        <v>211</v>
      </c>
      <c r="C167" s="37" t="s">
        <v>25</v>
      </c>
      <c r="D167" s="37" t="s">
        <v>212</v>
      </c>
      <c r="E167" s="149" t="s">
        <v>202</v>
      </c>
      <c r="F167" s="149"/>
      <c r="G167" s="37" t="s">
        <v>203</v>
      </c>
      <c r="H167" s="38">
        <v>1</v>
      </c>
      <c r="I167" s="39">
        <v>71.97</v>
      </c>
      <c r="J167" s="39">
        <v>71.97</v>
      </c>
    </row>
    <row r="168" spans="1:10" ht="26.1" customHeight="1" x14ac:dyDescent="0.25">
      <c r="A168" s="40" t="s">
        <v>74</v>
      </c>
      <c r="B168" s="40" t="s">
        <v>278</v>
      </c>
      <c r="C168" s="40" t="s">
        <v>25</v>
      </c>
      <c r="D168" s="40" t="s">
        <v>279</v>
      </c>
      <c r="E168" s="151" t="s">
        <v>77</v>
      </c>
      <c r="F168" s="151"/>
      <c r="G168" s="40" t="s">
        <v>78</v>
      </c>
      <c r="H168" s="41">
        <v>1</v>
      </c>
      <c r="I168" s="42">
        <v>37</v>
      </c>
      <c r="J168" s="42">
        <v>37</v>
      </c>
    </row>
    <row r="169" spans="1:10" ht="51.9" customHeight="1" x14ac:dyDescent="0.25">
      <c r="A169" s="40" t="s">
        <v>74</v>
      </c>
      <c r="B169" s="40" t="s">
        <v>280</v>
      </c>
      <c r="C169" s="40" t="s">
        <v>25</v>
      </c>
      <c r="D169" s="40" t="s">
        <v>281</v>
      </c>
      <c r="E169" s="151" t="s">
        <v>282</v>
      </c>
      <c r="F169" s="151"/>
      <c r="G169" s="40" t="s">
        <v>78</v>
      </c>
      <c r="H169" s="41">
        <v>1</v>
      </c>
      <c r="I169" s="42">
        <v>8.83</v>
      </c>
      <c r="J169" s="42">
        <v>8.83</v>
      </c>
    </row>
    <row r="170" spans="1:10" ht="51.9" customHeight="1" x14ac:dyDescent="0.25">
      <c r="A170" s="40" t="s">
        <v>74</v>
      </c>
      <c r="B170" s="40" t="s">
        <v>283</v>
      </c>
      <c r="C170" s="40" t="s">
        <v>25</v>
      </c>
      <c r="D170" s="40" t="s">
        <v>284</v>
      </c>
      <c r="E170" s="151" t="s">
        <v>282</v>
      </c>
      <c r="F170" s="151"/>
      <c r="G170" s="40" t="s">
        <v>78</v>
      </c>
      <c r="H170" s="41">
        <v>1</v>
      </c>
      <c r="I170" s="42">
        <v>22.57</v>
      </c>
      <c r="J170" s="42">
        <v>22.57</v>
      </c>
    </row>
    <row r="171" spans="1:10" ht="51.9" customHeight="1" x14ac:dyDescent="0.25">
      <c r="A171" s="40" t="s">
        <v>74</v>
      </c>
      <c r="B171" s="40" t="s">
        <v>285</v>
      </c>
      <c r="C171" s="40" t="s">
        <v>25</v>
      </c>
      <c r="D171" s="40" t="s">
        <v>286</v>
      </c>
      <c r="E171" s="151" t="s">
        <v>282</v>
      </c>
      <c r="F171" s="151"/>
      <c r="G171" s="40" t="s">
        <v>78</v>
      </c>
      <c r="H171" s="41">
        <v>1</v>
      </c>
      <c r="I171" s="42">
        <v>3.57</v>
      </c>
      <c r="J171" s="42">
        <v>3.57</v>
      </c>
    </row>
    <row r="172" spans="1:10" x14ac:dyDescent="0.25">
      <c r="A172" s="43"/>
      <c r="B172" s="43"/>
      <c r="C172" s="43"/>
      <c r="D172" s="43"/>
      <c r="E172" s="43" t="s">
        <v>79</v>
      </c>
      <c r="F172" s="44">
        <v>13.14</v>
      </c>
      <c r="G172" s="43" t="s">
        <v>80</v>
      </c>
      <c r="H172" s="44">
        <v>15.47</v>
      </c>
      <c r="I172" s="43" t="s">
        <v>81</v>
      </c>
      <c r="J172" s="44">
        <v>28.61</v>
      </c>
    </row>
    <row r="173" spans="1:10" ht="14.4" thickBot="1" x14ac:dyDescent="0.3">
      <c r="A173" s="43"/>
      <c r="B173" s="43"/>
      <c r="C173" s="43"/>
      <c r="D173" s="43"/>
      <c r="E173" s="43" t="s">
        <v>82</v>
      </c>
      <c r="F173" s="44">
        <v>14.64</v>
      </c>
      <c r="G173" s="43"/>
      <c r="H173" s="146" t="s">
        <v>83</v>
      </c>
      <c r="I173" s="146"/>
      <c r="J173" s="44">
        <v>86.61</v>
      </c>
    </row>
    <row r="174" spans="1:10" ht="0.9" customHeight="1" thickTop="1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</row>
    <row r="175" spans="1:10" ht="18" customHeight="1" x14ac:dyDescent="0.25">
      <c r="A175" s="36"/>
      <c r="B175" s="36" t="s">
        <v>8</v>
      </c>
      <c r="C175" s="36" t="s">
        <v>9</v>
      </c>
      <c r="D175" s="36" t="s">
        <v>10</v>
      </c>
      <c r="E175" s="148" t="s">
        <v>71</v>
      </c>
      <c r="F175" s="148"/>
      <c r="G175" s="36" t="s">
        <v>11</v>
      </c>
      <c r="H175" s="36" t="s">
        <v>12</v>
      </c>
      <c r="I175" s="36" t="s">
        <v>13</v>
      </c>
      <c r="J175" s="36" t="s">
        <v>15</v>
      </c>
    </row>
    <row r="176" spans="1:10" ht="51.9" customHeight="1" x14ac:dyDescent="0.25">
      <c r="A176" s="37" t="s">
        <v>72</v>
      </c>
      <c r="B176" s="37" t="s">
        <v>209</v>
      </c>
      <c r="C176" s="37" t="s">
        <v>25</v>
      </c>
      <c r="D176" s="37" t="s">
        <v>210</v>
      </c>
      <c r="E176" s="149" t="s">
        <v>202</v>
      </c>
      <c r="F176" s="149"/>
      <c r="G176" s="37" t="s">
        <v>206</v>
      </c>
      <c r="H176" s="38">
        <v>1</v>
      </c>
      <c r="I176" s="39">
        <v>195.58</v>
      </c>
      <c r="J176" s="39">
        <v>195.58</v>
      </c>
    </row>
    <row r="177" spans="1:10" ht="51.9" customHeight="1" x14ac:dyDescent="0.25">
      <c r="A177" s="40" t="s">
        <v>74</v>
      </c>
      <c r="B177" s="40" t="s">
        <v>287</v>
      </c>
      <c r="C177" s="40" t="s">
        <v>25</v>
      </c>
      <c r="D177" s="40" t="s">
        <v>288</v>
      </c>
      <c r="E177" s="151" t="s">
        <v>282</v>
      </c>
      <c r="F177" s="151"/>
      <c r="G177" s="40" t="s">
        <v>78</v>
      </c>
      <c r="H177" s="41">
        <v>1</v>
      </c>
      <c r="I177" s="42">
        <v>41.07</v>
      </c>
      <c r="J177" s="42">
        <v>41.07</v>
      </c>
    </row>
    <row r="178" spans="1:10" ht="51.9" customHeight="1" x14ac:dyDescent="0.25">
      <c r="A178" s="40" t="s">
        <v>74</v>
      </c>
      <c r="B178" s="40" t="s">
        <v>280</v>
      </c>
      <c r="C178" s="40" t="s">
        <v>25</v>
      </c>
      <c r="D178" s="40" t="s">
        <v>281</v>
      </c>
      <c r="E178" s="151" t="s">
        <v>282</v>
      </c>
      <c r="F178" s="151"/>
      <c r="G178" s="40" t="s">
        <v>78</v>
      </c>
      <c r="H178" s="41">
        <v>1</v>
      </c>
      <c r="I178" s="42">
        <v>8.83</v>
      </c>
      <c r="J178" s="42">
        <v>8.83</v>
      </c>
    </row>
    <row r="179" spans="1:10" ht="51.9" customHeight="1" x14ac:dyDescent="0.25">
      <c r="A179" s="40" t="s">
        <v>74</v>
      </c>
      <c r="B179" s="40" t="s">
        <v>289</v>
      </c>
      <c r="C179" s="40" t="s">
        <v>25</v>
      </c>
      <c r="D179" s="40" t="s">
        <v>290</v>
      </c>
      <c r="E179" s="151" t="s">
        <v>282</v>
      </c>
      <c r="F179" s="151"/>
      <c r="G179" s="40" t="s">
        <v>78</v>
      </c>
      <c r="H179" s="41">
        <v>1</v>
      </c>
      <c r="I179" s="42">
        <v>82.54</v>
      </c>
      <c r="J179" s="42">
        <v>82.54</v>
      </c>
    </row>
    <row r="180" spans="1:10" ht="51.9" customHeight="1" x14ac:dyDescent="0.25">
      <c r="A180" s="40" t="s">
        <v>74</v>
      </c>
      <c r="B180" s="40" t="s">
        <v>285</v>
      </c>
      <c r="C180" s="40" t="s">
        <v>25</v>
      </c>
      <c r="D180" s="40" t="s">
        <v>286</v>
      </c>
      <c r="E180" s="151" t="s">
        <v>282</v>
      </c>
      <c r="F180" s="151"/>
      <c r="G180" s="40" t="s">
        <v>78</v>
      </c>
      <c r="H180" s="41">
        <v>1</v>
      </c>
      <c r="I180" s="42">
        <v>3.57</v>
      </c>
      <c r="J180" s="42">
        <v>3.57</v>
      </c>
    </row>
    <row r="181" spans="1:10" ht="51.9" customHeight="1" x14ac:dyDescent="0.25">
      <c r="A181" s="40" t="s">
        <v>74</v>
      </c>
      <c r="B181" s="40" t="s">
        <v>283</v>
      </c>
      <c r="C181" s="40" t="s">
        <v>25</v>
      </c>
      <c r="D181" s="40" t="s">
        <v>284</v>
      </c>
      <c r="E181" s="151" t="s">
        <v>282</v>
      </c>
      <c r="F181" s="151"/>
      <c r="G181" s="40" t="s">
        <v>78</v>
      </c>
      <c r="H181" s="41">
        <v>1</v>
      </c>
      <c r="I181" s="42">
        <v>22.57</v>
      </c>
      <c r="J181" s="42">
        <v>22.57</v>
      </c>
    </row>
    <row r="182" spans="1:10" ht="26.1" customHeight="1" x14ac:dyDescent="0.25">
      <c r="A182" s="40" t="s">
        <v>74</v>
      </c>
      <c r="B182" s="40" t="s">
        <v>278</v>
      </c>
      <c r="C182" s="40" t="s">
        <v>25</v>
      </c>
      <c r="D182" s="40" t="s">
        <v>279</v>
      </c>
      <c r="E182" s="151" t="s">
        <v>77</v>
      </c>
      <c r="F182" s="151"/>
      <c r="G182" s="40" t="s">
        <v>78</v>
      </c>
      <c r="H182" s="41">
        <v>1</v>
      </c>
      <c r="I182" s="42">
        <v>37</v>
      </c>
      <c r="J182" s="42">
        <v>37</v>
      </c>
    </row>
    <row r="183" spans="1:10" x14ac:dyDescent="0.25">
      <c r="A183" s="43"/>
      <c r="B183" s="43"/>
      <c r="C183" s="43"/>
      <c r="D183" s="43"/>
      <c r="E183" s="43" t="s">
        <v>79</v>
      </c>
      <c r="F183" s="44">
        <v>13.14</v>
      </c>
      <c r="G183" s="43" t="s">
        <v>80</v>
      </c>
      <c r="H183" s="44">
        <v>15.47</v>
      </c>
      <c r="I183" s="43" t="s">
        <v>81</v>
      </c>
      <c r="J183" s="44">
        <v>28.61</v>
      </c>
    </row>
    <row r="184" spans="1:10" ht="14.4" thickBot="1" x14ac:dyDescent="0.3">
      <c r="A184" s="43"/>
      <c r="B184" s="43"/>
      <c r="C184" s="43"/>
      <c r="D184" s="43"/>
      <c r="E184" s="43" t="s">
        <v>82</v>
      </c>
      <c r="F184" s="44">
        <v>39.78</v>
      </c>
      <c r="G184" s="43"/>
      <c r="H184" s="146" t="s">
        <v>83</v>
      </c>
      <c r="I184" s="146"/>
      <c r="J184" s="44">
        <v>235.36</v>
      </c>
    </row>
    <row r="185" spans="1:10" ht="0.9" customHeight="1" thickTop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</row>
    <row r="186" spans="1:10" ht="18" customHeight="1" x14ac:dyDescent="0.25">
      <c r="A186" s="36"/>
      <c r="B186" s="36" t="s">
        <v>8</v>
      </c>
      <c r="C186" s="36" t="s">
        <v>9</v>
      </c>
      <c r="D186" s="36" t="s">
        <v>10</v>
      </c>
      <c r="E186" s="148" t="s">
        <v>71</v>
      </c>
      <c r="F186" s="148"/>
      <c r="G186" s="36" t="s">
        <v>11</v>
      </c>
      <c r="H186" s="36" t="s">
        <v>12</v>
      </c>
      <c r="I186" s="36" t="s">
        <v>13</v>
      </c>
      <c r="J186" s="36" t="s">
        <v>15</v>
      </c>
    </row>
    <row r="187" spans="1:10" ht="51.9" customHeight="1" x14ac:dyDescent="0.25">
      <c r="A187" s="37" t="s">
        <v>72</v>
      </c>
      <c r="B187" s="37" t="s">
        <v>283</v>
      </c>
      <c r="C187" s="37" t="s">
        <v>25</v>
      </c>
      <c r="D187" s="37" t="s">
        <v>284</v>
      </c>
      <c r="E187" s="149" t="s">
        <v>282</v>
      </c>
      <c r="F187" s="149"/>
      <c r="G187" s="37" t="s">
        <v>78</v>
      </c>
      <c r="H187" s="38">
        <v>1</v>
      </c>
      <c r="I187" s="39">
        <v>22.57</v>
      </c>
      <c r="J187" s="39">
        <v>22.57</v>
      </c>
    </row>
    <row r="188" spans="1:10" ht="26.1" customHeight="1" x14ac:dyDescent="0.25">
      <c r="A188" s="46" t="s">
        <v>85</v>
      </c>
      <c r="B188" s="46" t="s">
        <v>291</v>
      </c>
      <c r="C188" s="46" t="s">
        <v>25</v>
      </c>
      <c r="D188" s="46" t="s">
        <v>292</v>
      </c>
      <c r="E188" s="150" t="s">
        <v>293</v>
      </c>
      <c r="F188" s="150"/>
      <c r="G188" s="46" t="s">
        <v>294</v>
      </c>
      <c r="H188" s="47">
        <v>6.0300000000000002E-5</v>
      </c>
      <c r="I188" s="48">
        <v>45887.41</v>
      </c>
      <c r="J188" s="48">
        <v>2.77</v>
      </c>
    </row>
    <row r="189" spans="1:10" ht="51.9" customHeight="1" x14ac:dyDescent="0.25">
      <c r="A189" s="46" t="s">
        <v>85</v>
      </c>
      <c r="B189" s="46" t="s">
        <v>295</v>
      </c>
      <c r="C189" s="46" t="s">
        <v>25</v>
      </c>
      <c r="D189" s="46" t="s">
        <v>296</v>
      </c>
      <c r="E189" s="150" t="s">
        <v>293</v>
      </c>
      <c r="F189" s="150"/>
      <c r="G189" s="46" t="s">
        <v>294</v>
      </c>
      <c r="H189" s="47">
        <v>3.4199999999999998E-5</v>
      </c>
      <c r="I189" s="48">
        <v>579009.28000000003</v>
      </c>
      <c r="J189" s="48">
        <v>19.8</v>
      </c>
    </row>
    <row r="190" spans="1:10" x14ac:dyDescent="0.25">
      <c r="A190" s="43"/>
      <c r="B190" s="43"/>
      <c r="C190" s="43"/>
      <c r="D190" s="43"/>
      <c r="E190" s="43" t="s">
        <v>79</v>
      </c>
      <c r="F190" s="44">
        <v>0</v>
      </c>
      <c r="G190" s="43" t="s">
        <v>80</v>
      </c>
      <c r="H190" s="44">
        <v>0</v>
      </c>
      <c r="I190" s="43" t="s">
        <v>81</v>
      </c>
      <c r="J190" s="44">
        <v>0</v>
      </c>
    </row>
    <row r="191" spans="1:10" ht="14.4" thickBot="1" x14ac:dyDescent="0.3">
      <c r="A191" s="43"/>
      <c r="B191" s="43"/>
      <c r="C191" s="43"/>
      <c r="D191" s="43"/>
      <c r="E191" s="43" t="s">
        <v>82</v>
      </c>
      <c r="F191" s="44">
        <v>4.59</v>
      </c>
      <c r="G191" s="43"/>
      <c r="H191" s="146" t="s">
        <v>83</v>
      </c>
      <c r="I191" s="146"/>
      <c r="J191" s="44">
        <v>27.16</v>
      </c>
    </row>
    <row r="192" spans="1:10" ht="0.9" customHeight="1" thickTop="1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</row>
    <row r="193" spans="1:10" ht="18" customHeight="1" x14ac:dyDescent="0.25">
      <c r="A193" s="36"/>
      <c r="B193" s="36" t="s">
        <v>8</v>
      </c>
      <c r="C193" s="36" t="s">
        <v>9</v>
      </c>
      <c r="D193" s="36" t="s">
        <v>10</v>
      </c>
      <c r="E193" s="148" t="s">
        <v>71</v>
      </c>
      <c r="F193" s="148"/>
      <c r="G193" s="36" t="s">
        <v>11</v>
      </c>
      <c r="H193" s="36" t="s">
        <v>12</v>
      </c>
      <c r="I193" s="36" t="s">
        <v>13</v>
      </c>
      <c r="J193" s="36" t="s">
        <v>15</v>
      </c>
    </row>
    <row r="194" spans="1:10" ht="51.9" customHeight="1" x14ac:dyDescent="0.25">
      <c r="A194" s="37" t="s">
        <v>72</v>
      </c>
      <c r="B194" s="37" t="s">
        <v>285</v>
      </c>
      <c r="C194" s="37" t="s">
        <v>25</v>
      </c>
      <c r="D194" s="37" t="s">
        <v>286</v>
      </c>
      <c r="E194" s="149" t="s">
        <v>282</v>
      </c>
      <c r="F194" s="149"/>
      <c r="G194" s="37" t="s">
        <v>78</v>
      </c>
      <c r="H194" s="38">
        <v>1</v>
      </c>
      <c r="I194" s="39">
        <v>3.57</v>
      </c>
      <c r="J194" s="39">
        <v>3.57</v>
      </c>
    </row>
    <row r="195" spans="1:10" ht="51.9" customHeight="1" x14ac:dyDescent="0.25">
      <c r="A195" s="46" t="s">
        <v>85</v>
      </c>
      <c r="B195" s="46" t="s">
        <v>295</v>
      </c>
      <c r="C195" s="46" t="s">
        <v>25</v>
      </c>
      <c r="D195" s="46" t="s">
        <v>296</v>
      </c>
      <c r="E195" s="150" t="s">
        <v>293</v>
      </c>
      <c r="F195" s="150"/>
      <c r="G195" s="46" t="s">
        <v>294</v>
      </c>
      <c r="H195" s="47">
        <v>5.6999999999999996E-6</v>
      </c>
      <c r="I195" s="48">
        <v>579009.28000000003</v>
      </c>
      <c r="J195" s="48">
        <v>3.3</v>
      </c>
    </row>
    <row r="196" spans="1:10" ht="26.1" customHeight="1" x14ac:dyDescent="0.25">
      <c r="A196" s="46" t="s">
        <v>85</v>
      </c>
      <c r="B196" s="46" t="s">
        <v>291</v>
      </c>
      <c r="C196" s="46" t="s">
        <v>25</v>
      </c>
      <c r="D196" s="46" t="s">
        <v>292</v>
      </c>
      <c r="E196" s="150" t="s">
        <v>293</v>
      </c>
      <c r="F196" s="150"/>
      <c r="G196" s="46" t="s">
        <v>294</v>
      </c>
      <c r="H196" s="47">
        <v>5.9000000000000003E-6</v>
      </c>
      <c r="I196" s="48">
        <v>45887.41</v>
      </c>
      <c r="J196" s="48">
        <v>0.27</v>
      </c>
    </row>
    <row r="197" spans="1:10" x14ac:dyDescent="0.25">
      <c r="A197" s="43"/>
      <c r="B197" s="43"/>
      <c r="C197" s="43"/>
      <c r="D197" s="43"/>
      <c r="E197" s="43" t="s">
        <v>79</v>
      </c>
      <c r="F197" s="44">
        <v>0</v>
      </c>
      <c r="G197" s="43" t="s">
        <v>80</v>
      </c>
      <c r="H197" s="44">
        <v>0</v>
      </c>
      <c r="I197" s="43" t="s">
        <v>81</v>
      </c>
      <c r="J197" s="44">
        <v>0</v>
      </c>
    </row>
    <row r="198" spans="1:10" ht="14.4" thickBot="1" x14ac:dyDescent="0.3">
      <c r="A198" s="43"/>
      <c r="B198" s="43"/>
      <c r="C198" s="43"/>
      <c r="D198" s="43"/>
      <c r="E198" s="43" t="s">
        <v>82</v>
      </c>
      <c r="F198" s="44">
        <v>0.73</v>
      </c>
      <c r="G198" s="43"/>
      <c r="H198" s="146" t="s">
        <v>83</v>
      </c>
      <c r="I198" s="146"/>
      <c r="J198" s="44">
        <v>4.3</v>
      </c>
    </row>
    <row r="199" spans="1:10" ht="0.9" customHeight="1" thickTop="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</row>
    <row r="200" spans="1:10" ht="18" customHeight="1" x14ac:dyDescent="0.25">
      <c r="A200" s="36"/>
      <c r="B200" s="36" t="s">
        <v>8</v>
      </c>
      <c r="C200" s="36" t="s">
        <v>9</v>
      </c>
      <c r="D200" s="36" t="s">
        <v>10</v>
      </c>
      <c r="E200" s="148" t="s">
        <v>71</v>
      </c>
      <c r="F200" s="148"/>
      <c r="G200" s="36" t="s">
        <v>11</v>
      </c>
      <c r="H200" s="36" t="s">
        <v>12</v>
      </c>
      <c r="I200" s="36" t="s">
        <v>13</v>
      </c>
      <c r="J200" s="36" t="s">
        <v>15</v>
      </c>
    </row>
    <row r="201" spans="1:10" ht="51.9" customHeight="1" x14ac:dyDescent="0.25">
      <c r="A201" s="37" t="s">
        <v>72</v>
      </c>
      <c r="B201" s="37" t="s">
        <v>280</v>
      </c>
      <c r="C201" s="37" t="s">
        <v>25</v>
      </c>
      <c r="D201" s="37" t="s">
        <v>281</v>
      </c>
      <c r="E201" s="149" t="s">
        <v>282</v>
      </c>
      <c r="F201" s="149"/>
      <c r="G201" s="37" t="s">
        <v>78</v>
      </c>
      <c r="H201" s="38">
        <v>1</v>
      </c>
      <c r="I201" s="39">
        <v>8.83</v>
      </c>
      <c r="J201" s="39">
        <v>8.83</v>
      </c>
    </row>
    <row r="202" spans="1:10" ht="26.1" customHeight="1" x14ac:dyDescent="0.25">
      <c r="A202" s="46" t="s">
        <v>85</v>
      </c>
      <c r="B202" s="46" t="s">
        <v>291</v>
      </c>
      <c r="C202" s="46" t="s">
        <v>25</v>
      </c>
      <c r="D202" s="46" t="s">
        <v>292</v>
      </c>
      <c r="E202" s="150" t="s">
        <v>293</v>
      </c>
      <c r="F202" s="150"/>
      <c r="G202" s="46" t="s">
        <v>294</v>
      </c>
      <c r="H202" s="47">
        <v>1.4600000000000001E-5</v>
      </c>
      <c r="I202" s="48">
        <v>45887.41</v>
      </c>
      <c r="J202" s="48">
        <v>0.67</v>
      </c>
    </row>
    <row r="203" spans="1:10" ht="51.9" customHeight="1" x14ac:dyDescent="0.25">
      <c r="A203" s="46" t="s">
        <v>85</v>
      </c>
      <c r="B203" s="46" t="s">
        <v>295</v>
      </c>
      <c r="C203" s="46" t="s">
        <v>25</v>
      </c>
      <c r="D203" s="46" t="s">
        <v>296</v>
      </c>
      <c r="E203" s="150" t="s">
        <v>293</v>
      </c>
      <c r="F203" s="150"/>
      <c r="G203" s="46" t="s">
        <v>294</v>
      </c>
      <c r="H203" s="47">
        <v>1.4100000000000001E-5</v>
      </c>
      <c r="I203" s="48">
        <v>579009.28000000003</v>
      </c>
      <c r="J203" s="48">
        <v>8.16</v>
      </c>
    </row>
    <row r="204" spans="1:10" x14ac:dyDescent="0.25">
      <c r="A204" s="43"/>
      <c r="B204" s="43"/>
      <c r="C204" s="43"/>
      <c r="D204" s="43"/>
      <c r="E204" s="43" t="s">
        <v>79</v>
      </c>
      <c r="F204" s="44">
        <v>0</v>
      </c>
      <c r="G204" s="43" t="s">
        <v>80</v>
      </c>
      <c r="H204" s="44">
        <v>0</v>
      </c>
      <c r="I204" s="43" t="s">
        <v>81</v>
      </c>
      <c r="J204" s="44">
        <v>0</v>
      </c>
    </row>
    <row r="205" spans="1:10" ht="14.4" thickBot="1" x14ac:dyDescent="0.3">
      <c r="A205" s="43"/>
      <c r="B205" s="43"/>
      <c r="C205" s="43"/>
      <c r="D205" s="43"/>
      <c r="E205" s="43" t="s">
        <v>82</v>
      </c>
      <c r="F205" s="44">
        <v>1.8</v>
      </c>
      <c r="G205" s="43"/>
      <c r="H205" s="146" t="s">
        <v>83</v>
      </c>
      <c r="I205" s="146"/>
      <c r="J205" s="44">
        <v>10.63</v>
      </c>
    </row>
    <row r="206" spans="1:10" ht="0.9" customHeight="1" thickTop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</row>
    <row r="207" spans="1:10" ht="18" customHeight="1" x14ac:dyDescent="0.25">
      <c r="A207" s="36"/>
      <c r="B207" s="36" t="s">
        <v>8</v>
      </c>
      <c r="C207" s="36" t="s">
        <v>9</v>
      </c>
      <c r="D207" s="36" t="s">
        <v>10</v>
      </c>
      <c r="E207" s="148" t="s">
        <v>71</v>
      </c>
      <c r="F207" s="148"/>
      <c r="G207" s="36" t="s">
        <v>11</v>
      </c>
      <c r="H207" s="36" t="s">
        <v>12</v>
      </c>
      <c r="I207" s="36" t="s">
        <v>13</v>
      </c>
      <c r="J207" s="36" t="s">
        <v>15</v>
      </c>
    </row>
    <row r="208" spans="1:10" ht="51.9" customHeight="1" x14ac:dyDescent="0.25">
      <c r="A208" s="37" t="s">
        <v>72</v>
      </c>
      <c r="B208" s="37" t="s">
        <v>287</v>
      </c>
      <c r="C208" s="37" t="s">
        <v>25</v>
      </c>
      <c r="D208" s="37" t="s">
        <v>288</v>
      </c>
      <c r="E208" s="149" t="s">
        <v>282</v>
      </c>
      <c r="F208" s="149"/>
      <c r="G208" s="37" t="s">
        <v>78</v>
      </c>
      <c r="H208" s="38">
        <v>1</v>
      </c>
      <c r="I208" s="39">
        <v>41.07</v>
      </c>
      <c r="J208" s="39">
        <v>41.07</v>
      </c>
    </row>
    <row r="209" spans="1:10" ht="26.1" customHeight="1" x14ac:dyDescent="0.25">
      <c r="A209" s="46" t="s">
        <v>85</v>
      </c>
      <c r="B209" s="46" t="s">
        <v>291</v>
      </c>
      <c r="C209" s="46" t="s">
        <v>25</v>
      </c>
      <c r="D209" s="46" t="s">
        <v>292</v>
      </c>
      <c r="E209" s="150" t="s">
        <v>293</v>
      </c>
      <c r="F209" s="150"/>
      <c r="G209" s="46" t="s">
        <v>294</v>
      </c>
      <c r="H209" s="47">
        <v>8.4900000000000004E-5</v>
      </c>
      <c r="I209" s="48">
        <v>45887.41</v>
      </c>
      <c r="J209" s="48">
        <v>3.9</v>
      </c>
    </row>
    <row r="210" spans="1:10" ht="51.9" customHeight="1" x14ac:dyDescent="0.25">
      <c r="A210" s="46" t="s">
        <v>85</v>
      </c>
      <c r="B210" s="46" t="s">
        <v>295</v>
      </c>
      <c r="C210" s="46" t="s">
        <v>25</v>
      </c>
      <c r="D210" s="46" t="s">
        <v>296</v>
      </c>
      <c r="E210" s="150" t="s">
        <v>293</v>
      </c>
      <c r="F210" s="150"/>
      <c r="G210" s="46" t="s">
        <v>294</v>
      </c>
      <c r="H210" s="47">
        <v>6.4200000000000002E-5</v>
      </c>
      <c r="I210" s="48">
        <v>579009.28000000003</v>
      </c>
      <c r="J210" s="48">
        <v>37.17</v>
      </c>
    </row>
    <row r="211" spans="1:10" x14ac:dyDescent="0.25">
      <c r="A211" s="43"/>
      <c r="B211" s="43"/>
      <c r="C211" s="43"/>
      <c r="D211" s="43"/>
      <c r="E211" s="43" t="s">
        <v>79</v>
      </c>
      <c r="F211" s="44">
        <v>0</v>
      </c>
      <c r="G211" s="43" t="s">
        <v>80</v>
      </c>
      <c r="H211" s="44">
        <v>0</v>
      </c>
      <c r="I211" s="43" t="s">
        <v>81</v>
      </c>
      <c r="J211" s="44">
        <v>0</v>
      </c>
    </row>
    <row r="212" spans="1:10" ht="14.4" thickBot="1" x14ac:dyDescent="0.3">
      <c r="A212" s="43"/>
      <c r="B212" s="43"/>
      <c r="C212" s="43"/>
      <c r="D212" s="43"/>
      <c r="E212" s="43" t="s">
        <v>82</v>
      </c>
      <c r="F212" s="44">
        <v>8.35</v>
      </c>
      <c r="G212" s="43"/>
      <c r="H212" s="146" t="s">
        <v>83</v>
      </c>
      <c r="I212" s="146"/>
      <c r="J212" s="44">
        <v>49.42</v>
      </c>
    </row>
    <row r="213" spans="1:10" ht="0.9" customHeight="1" thickTop="1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</row>
    <row r="214" spans="1:10" ht="18" customHeight="1" x14ac:dyDescent="0.25">
      <c r="A214" s="36"/>
      <c r="B214" s="36" t="s">
        <v>8</v>
      </c>
      <c r="C214" s="36" t="s">
        <v>9</v>
      </c>
      <c r="D214" s="36" t="s">
        <v>10</v>
      </c>
      <c r="E214" s="148" t="s">
        <v>71</v>
      </c>
      <c r="F214" s="148"/>
      <c r="G214" s="36" t="s">
        <v>11</v>
      </c>
      <c r="H214" s="36" t="s">
        <v>12</v>
      </c>
      <c r="I214" s="36" t="s">
        <v>13</v>
      </c>
      <c r="J214" s="36" t="s">
        <v>15</v>
      </c>
    </row>
    <row r="215" spans="1:10" ht="51.9" customHeight="1" x14ac:dyDescent="0.25">
      <c r="A215" s="37" t="s">
        <v>72</v>
      </c>
      <c r="B215" s="37" t="s">
        <v>289</v>
      </c>
      <c r="C215" s="37" t="s">
        <v>25</v>
      </c>
      <c r="D215" s="37" t="s">
        <v>290</v>
      </c>
      <c r="E215" s="149" t="s">
        <v>282</v>
      </c>
      <c r="F215" s="149"/>
      <c r="G215" s="37" t="s">
        <v>78</v>
      </c>
      <c r="H215" s="38">
        <v>1</v>
      </c>
      <c r="I215" s="39">
        <v>82.54</v>
      </c>
      <c r="J215" s="39">
        <v>82.54</v>
      </c>
    </row>
    <row r="216" spans="1:10" ht="26.1" customHeight="1" x14ac:dyDescent="0.25">
      <c r="A216" s="46" t="s">
        <v>85</v>
      </c>
      <c r="B216" s="46" t="s">
        <v>297</v>
      </c>
      <c r="C216" s="46" t="s">
        <v>25</v>
      </c>
      <c r="D216" s="46" t="s">
        <v>298</v>
      </c>
      <c r="E216" s="150" t="s">
        <v>100</v>
      </c>
      <c r="F216" s="150"/>
      <c r="G216" s="46" t="s">
        <v>276</v>
      </c>
      <c r="H216" s="47">
        <v>13.62</v>
      </c>
      <c r="I216" s="48">
        <v>6.06</v>
      </c>
      <c r="J216" s="48">
        <v>82.54</v>
      </c>
    </row>
    <row r="217" spans="1:10" x14ac:dyDescent="0.25">
      <c r="A217" s="43"/>
      <c r="B217" s="43"/>
      <c r="C217" s="43"/>
      <c r="D217" s="43"/>
      <c r="E217" s="43" t="s">
        <v>79</v>
      </c>
      <c r="F217" s="44">
        <v>0</v>
      </c>
      <c r="G217" s="43" t="s">
        <v>80</v>
      </c>
      <c r="H217" s="44">
        <v>0</v>
      </c>
      <c r="I217" s="43" t="s">
        <v>81</v>
      </c>
      <c r="J217" s="44">
        <v>0</v>
      </c>
    </row>
    <row r="218" spans="1:10" ht="14.4" thickBot="1" x14ac:dyDescent="0.3">
      <c r="A218" s="43"/>
      <c r="B218" s="43"/>
      <c r="C218" s="43"/>
      <c r="D218" s="43"/>
      <c r="E218" s="43" t="s">
        <v>82</v>
      </c>
      <c r="F218" s="44">
        <v>16.79</v>
      </c>
      <c r="G218" s="43"/>
      <c r="H218" s="146" t="s">
        <v>83</v>
      </c>
      <c r="I218" s="146"/>
      <c r="J218" s="44">
        <v>99.33</v>
      </c>
    </row>
    <row r="219" spans="1:10" ht="0.9" customHeight="1" thickTop="1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5"/>
    </row>
    <row r="220" spans="1:10" ht="18" customHeight="1" x14ac:dyDescent="0.25">
      <c r="A220" s="36"/>
      <c r="B220" s="36" t="s">
        <v>8</v>
      </c>
      <c r="C220" s="36" t="s">
        <v>9</v>
      </c>
      <c r="D220" s="36" t="s">
        <v>10</v>
      </c>
      <c r="E220" s="148" t="s">
        <v>71</v>
      </c>
      <c r="F220" s="148"/>
      <c r="G220" s="36" t="s">
        <v>11</v>
      </c>
      <c r="H220" s="36" t="s">
        <v>12</v>
      </c>
      <c r="I220" s="36" t="s">
        <v>13</v>
      </c>
      <c r="J220" s="36" t="s">
        <v>15</v>
      </c>
    </row>
    <row r="221" spans="1:10" ht="26.1" customHeight="1" x14ac:dyDescent="0.25">
      <c r="A221" s="37" t="s">
        <v>72</v>
      </c>
      <c r="B221" s="37" t="s">
        <v>299</v>
      </c>
      <c r="C221" s="37" t="s">
        <v>25</v>
      </c>
      <c r="D221" s="37" t="s">
        <v>300</v>
      </c>
      <c r="E221" s="149" t="s">
        <v>77</v>
      </c>
      <c r="F221" s="149"/>
      <c r="G221" s="37" t="s">
        <v>78</v>
      </c>
      <c r="H221" s="38">
        <v>1</v>
      </c>
      <c r="I221" s="39">
        <v>0.14000000000000001</v>
      </c>
      <c r="J221" s="39">
        <v>0.14000000000000001</v>
      </c>
    </row>
    <row r="222" spans="1:10" ht="24" customHeight="1" x14ac:dyDescent="0.25">
      <c r="A222" s="46" t="s">
        <v>85</v>
      </c>
      <c r="B222" s="46" t="s">
        <v>301</v>
      </c>
      <c r="C222" s="46" t="s">
        <v>25</v>
      </c>
      <c r="D222" s="46" t="s">
        <v>302</v>
      </c>
      <c r="E222" s="150" t="s">
        <v>88</v>
      </c>
      <c r="F222" s="150"/>
      <c r="G222" s="46" t="s">
        <v>78</v>
      </c>
      <c r="H222" s="47">
        <v>5.0899999999999999E-3</v>
      </c>
      <c r="I222" s="48">
        <v>28.47</v>
      </c>
      <c r="J222" s="48">
        <v>0.14000000000000001</v>
      </c>
    </row>
    <row r="223" spans="1:10" x14ac:dyDescent="0.25">
      <c r="A223" s="43"/>
      <c r="B223" s="43"/>
      <c r="C223" s="43"/>
      <c r="D223" s="43"/>
      <c r="E223" s="43" t="s">
        <v>79</v>
      </c>
      <c r="F223" s="44">
        <v>0.06</v>
      </c>
      <c r="G223" s="43" t="s">
        <v>80</v>
      </c>
      <c r="H223" s="44">
        <v>0.08</v>
      </c>
      <c r="I223" s="43" t="s">
        <v>81</v>
      </c>
      <c r="J223" s="44">
        <v>0.14000000000000001</v>
      </c>
    </row>
    <row r="224" spans="1:10" ht="14.4" thickBot="1" x14ac:dyDescent="0.3">
      <c r="A224" s="43"/>
      <c r="B224" s="43"/>
      <c r="C224" s="43"/>
      <c r="D224" s="43"/>
      <c r="E224" s="43" t="s">
        <v>82</v>
      </c>
      <c r="F224" s="44">
        <v>0.03</v>
      </c>
      <c r="G224" s="43"/>
      <c r="H224" s="146" t="s">
        <v>83</v>
      </c>
      <c r="I224" s="146"/>
      <c r="J224" s="44">
        <v>0.17</v>
      </c>
    </row>
    <row r="225" spans="1:10" ht="0.9" customHeight="1" thickTop="1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5"/>
    </row>
    <row r="226" spans="1:10" ht="18" customHeight="1" x14ac:dyDescent="0.25">
      <c r="A226" s="36"/>
      <c r="B226" s="36" t="s">
        <v>8</v>
      </c>
      <c r="C226" s="36" t="s">
        <v>9</v>
      </c>
      <c r="D226" s="36" t="s">
        <v>10</v>
      </c>
      <c r="E226" s="148" t="s">
        <v>71</v>
      </c>
      <c r="F226" s="148"/>
      <c r="G226" s="36" t="s">
        <v>11</v>
      </c>
      <c r="H226" s="36" t="s">
        <v>12</v>
      </c>
      <c r="I226" s="36" t="s">
        <v>13</v>
      </c>
      <c r="J226" s="36" t="s">
        <v>15</v>
      </c>
    </row>
    <row r="227" spans="1:10" ht="26.1" customHeight="1" x14ac:dyDescent="0.25">
      <c r="A227" s="37" t="s">
        <v>72</v>
      </c>
      <c r="B227" s="37" t="s">
        <v>303</v>
      </c>
      <c r="C227" s="37" t="s">
        <v>25</v>
      </c>
      <c r="D227" s="37" t="s">
        <v>304</v>
      </c>
      <c r="E227" s="149" t="s">
        <v>77</v>
      </c>
      <c r="F227" s="149"/>
      <c r="G227" s="37" t="s">
        <v>78</v>
      </c>
      <c r="H227" s="38">
        <v>1</v>
      </c>
      <c r="I227" s="39">
        <v>0.42</v>
      </c>
      <c r="J227" s="39">
        <v>0.42</v>
      </c>
    </row>
    <row r="228" spans="1:10" ht="24" customHeight="1" x14ac:dyDescent="0.25">
      <c r="A228" s="46" t="s">
        <v>85</v>
      </c>
      <c r="B228" s="46" t="s">
        <v>305</v>
      </c>
      <c r="C228" s="46" t="s">
        <v>25</v>
      </c>
      <c r="D228" s="46" t="s">
        <v>306</v>
      </c>
      <c r="E228" s="150" t="s">
        <v>88</v>
      </c>
      <c r="F228" s="150"/>
      <c r="G228" s="46" t="s">
        <v>78</v>
      </c>
      <c r="H228" s="47">
        <v>1.154E-2</v>
      </c>
      <c r="I228" s="48">
        <v>36.07</v>
      </c>
      <c r="J228" s="48">
        <v>0.42</v>
      </c>
    </row>
    <row r="229" spans="1:10" x14ac:dyDescent="0.25">
      <c r="A229" s="43"/>
      <c r="B229" s="43"/>
      <c r="C229" s="43"/>
      <c r="D229" s="43"/>
      <c r="E229" s="43" t="s">
        <v>79</v>
      </c>
      <c r="F229" s="44">
        <v>0.19</v>
      </c>
      <c r="G229" s="43" t="s">
        <v>80</v>
      </c>
      <c r="H229" s="44">
        <v>0.23</v>
      </c>
      <c r="I229" s="43" t="s">
        <v>81</v>
      </c>
      <c r="J229" s="44">
        <v>0.42</v>
      </c>
    </row>
    <row r="230" spans="1:10" ht="14.4" thickBot="1" x14ac:dyDescent="0.3">
      <c r="A230" s="43"/>
      <c r="B230" s="43"/>
      <c r="C230" s="43"/>
      <c r="D230" s="43"/>
      <c r="E230" s="43" t="s">
        <v>82</v>
      </c>
      <c r="F230" s="44">
        <v>0.09</v>
      </c>
      <c r="G230" s="43"/>
      <c r="H230" s="146" t="s">
        <v>83</v>
      </c>
      <c r="I230" s="146"/>
      <c r="J230" s="44">
        <v>0.51</v>
      </c>
    </row>
    <row r="231" spans="1:10" ht="0.9" customHeight="1" thickTop="1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5"/>
    </row>
    <row r="232" spans="1:10" ht="18" customHeight="1" x14ac:dyDescent="0.25">
      <c r="A232" s="36"/>
      <c r="B232" s="36" t="s">
        <v>8</v>
      </c>
      <c r="C232" s="36" t="s">
        <v>9</v>
      </c>
      <c r="D232" s="36" t="s">
        <v>10</v>
      </c>
      <c r="E232" s="148" t="s">
        <v>71</v>
      </c>
      <c r="F232" s="148"/>
      <c r="G232" s="36" t="s">
        <v>11</v>
      </c>
      <c r="H232" s="36" t="s">
        <v>12</v>
      </c>
      <c r="I232" s="36" t="s">
        <v>13</v>
      </c>
      <c r="J232" s="36" t="s">
        <v>15</v>
      </c>
    </row>
    <row r="233" spans="1:10" ht="26.1" customHeight="1" x14ac:dyDescent="0.25">
      <c r="A233" s="37" t="s">
        <v>72</v>
      </c>
      <c r="B233" s="37" t="s">
        <v>307</v>
      </c>
      <c r="C233" s="37" t="s">
        <v>25</v>
      </c>
      <c r="D233" s="37" t="s">
        <v>308</v>
      </c>
      <c r="E233" s="149" t="s">
        <v>77</v>
      </c>
      <c r="F233" s="149"/>
      <c r="G233" s="37" t="s">
        <v>78</v>
      </c>
      <c r="H233" s="38">
        <v>1</v>
      </c>
      <c r="I233" s="39">
        <v>0.36</v>
      </c>
      <c r="J233" s="39">
        <v>0.36</v>
      </c>
    </row>
    <row r="234" spans="1:10" ht="24" customHeight="1" x14ac:dyDescent="0.25">
      <c r="A234" s="46" t="s">
        <v>85</v>
      </c>
      <c r="B234" s="46" t="s">
        <v>309</v>
      </c>
      <c r="C234" s="46" t="s">
        <v>25</v>
      </c>
      <c r="D234" s="46" t="s">
        <v>310</v>
      </c>
      <c r="E234" s="150" t="s">
        <v>88</v>
      </c>
      <c r="F234" s="150"/>
      <c r="G234" s="46" t="s">
        <v>78</v>
      </c>
      <c r="H234" s="47">
        <v>1.4760000000000001E-2</v>
      </c>
      <c r="I234" s="48">
        <v>24.29</v>
      </c>
      <c r="J234" s="48">
        <v>0.36</v>
      </c>
    </row>
    <row r="235" spans="1:10" x14ac:dyDescent="0.25">
      <c r="A235" s="43"/>
      <c r="B235" s="43"/>
      <c r="C235" s="43"/>
      <c r="D235" s="43"/>
      <c r="E235" s="43" t="s">
        <v>79</v>
      </c>
      <c r="F235" s="44">
        <v>0.17</v>
      </c>
      <c r="G235" s="43" t="s">
        <v>80</v>
      </c>
      <c r="H235" s="44">
        <v>0.19</v>
      </c>
      <c r="I235" s="43" t="s">
        <v>81</v>
      </c>
      <c r="J235" s="44">
        <v>0.36</v>
      </c>
    </row>
    <row r="236" spans="1:10" ht="14.4" thickBot="1" x14ac:dyDescent="0.3">
      <c r="A236" s="43"/>
      <c r="B236" s="43"/>
      <c r="C236" s="43"/>
      <c r="D236" s="43"/>
      <c r="E236" s="43" t="s">
        <v>82</v>
      </c>
      <c r="F236" s="44">
        <v>7.0000000000000007E-2</v>
      </c>
      <c r="G236" s="43"/>
      <c r="H236" s="146" t="s">
        <v>83</v>
      </c>
      <c r="I236" s="146"/>
      <c r="J236" s="44">
        <v>0.43</v>
      </c>
    </row>
    <row r="237" spans="1:10" ht="0.9" customHeight="1" thickTop="1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5"/>
    </row>
    <row r="238" spans="1:10" ht="18" customHeight="1" x14ac:dyDescent="0.25">
      <c r="A238" s="36"/>
      <c r="B238" s="36" t="s">
        <v>8</v>
      </c>
      <c r="C238" s="36" t="s">
        <v>9</v>
      </c>
      <c r="D238" s="36" t="s">
        <v>10</v>
      </c>
      <c r="E238" s="148" t="s">
        <v>71</v>
      </c>
      <c r="F238" s="148"/>
      <c r="G238" s="36" t="s">
        <v>11</v>
      </c>
      <c r="H238" s="36" t="s">
        <v>12</v>
      </c>
      <c r="I238" s="36" t="s">
        <v>13</v>
      </c>
      <c r="J238" s="36" t="s">
        <v>15</v>
      </c>
    </row>
    <row r="239" spans="1:10" ht="26.1" customHeight="1" x14ac:dyDescent="0.25">
      <c r="A239" s="37" t="s">
        <v>72</v>
      </c>
      <c r="B239" s="37" t="s">
        <v>311</v>
      </c>
      <c r="C239" s="37" t="s">
        <v>25</v>
      </c>
      <c r="D239" s="37" t="s">
        <v>312</v>
      </c>
      <c r="E239" s="149" t="s">
        <v>77</v>
      </c>
      <c r="F239" s="149"/>
      <c r="G239" s="37" t="s">
        <v>78</v>
      </c>
      <c r="H239" s="38">
        <v>1</v>
      </c>
      <c r="I239" s="39">
        <v>0.34</v>
      </c>
      <c r="J239" s="39">
        <v>0.34</v>
      </c>
    </row>
    <row r="240" spans="1:10" ht="24" customHeight="1" x14ac:dyDescent="0.25">
      <c r="A240" s="46" t="s">
        <v>85</v>
      </c>
      <c r="B240" s="46" t="s">
        <v>313</v>
      </c>
      <c r="C240" s="46" t="s">
        <v>25</v>
      </c>
      <c r="D240" s="46" t="s">
        <v>314</v>
      </c>
      <c r="E240" s="150" t="s">
        <v>88</v>
      </c>
      <c r="F240" s="150"/>
      <c r="G240" s="46" t="s">
        <v>78</v>
      </c>
      <c r="H240" s="47">
        <v>2.12E-2</v>
      </c>
      <c r="I240" s="48">
        <v>16.04</v>
      </c>
      <c r="J240" s="48">
        <v>0.34</v>
      </c>
    </row>
    <row r="241" spans="1:10" x14ac:dyDescent="0.25">
      <c r="A241" s="43"/>
      <c r="B241" s="43"/>
      <c r="C241" s="43"/>
      <c r="D241" s="43"/>
      <c r="E241" s="43" t="s">
        <v>79</v>
      </c>
      <c r="F241" s="44">
        <v>0.16</v>
      </c>
      <c r="G241" s="43" t="s">
        <v>80</v>
      </c>
      <c r="H241" s="44">
        <v>0.18</v>
      </c>
      <c r="I241" s="43" t="s">
        <v>81</v>
      </c>
      <c r="J241" s="44">
        <v>0.34</v>
      </c>
    </row>
    <row r="242" spans="1:10" ht="14.4" thickBot="1" x14ac:dyDescent="0.3">
      <c r="A242" s="43"/>
      <c r="B242" s="43"/>
      <c r="C242" s="43"/>
      <c r="D242" s="43"/>
      <c r="E242" s="43" t="s">
        <v>82</v>
      </c>
      <c r="F242" s="44">
        <v>7.0000000000000007E-2</v>
      </c>
      <c r="G242" s="43"/>
      <c r="H242" s="146" t="s">
        <v>83</v>
      </c>
      <c r="I242" s="146"/>
      <c r="J242" s="44">
        <v>0.41</v>
      </c>
    </row>
    <row r="243" spans="1:10" ht="0.9" customHeight="1" thickTop="1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</row>
    <row r="244" spans="1:10" ht="18" customHeight="1" x14ac:dyDescent="0.25">
      <c r="A244" s="36"/>
      <c r="B244" s="36" t="s">
        <v>8</v>
      </c>
      <c r="C244" s="36" t="s">
        <v>9</v>
      </c>
      <c r="D244" s="36" t="s">
        <v>10</v>
      </c>
      <c r="E244" s="148" t="s">
        <v>71</v>
      </c>
      <c r="F244" s="148"/>
      <c r="G244" s="36" t="s">
        <v>11</v>
      </c>
      <c r="H244" s="36" t="s">
        <v>12</v>
      </c>
      <c r="I244" s="36" t="s">
        <v>13</v>
      </c>
      <c r="J244" s="36" t="s">
        <v>15</v>
      </c>
    </row>
    <row r="245" spans="1:10" ht="39" customHeight="1" x14ac:dyDescent="0.25">
      <c r="A245" s="37" t="s">
        <v>72</v>
      </c>
      <c r="B245" s="37" t="s">
        <v>254</v>
      </c>
      <c r="C245" s="37" t="s">
        <v>61</v>
      </c>
      <c r="D245" s="37" t="s">
        <v>255</v>
      </c>
      <c r="E245" s="149" t="s">
        <v>20</v>
      </c>
      <c r="F245" s="149"/>
      <c r="G245" s="37" t="s">
        <v>257</v>
      </c>
      <c r="H245" s="38">
        <v>1</v>
      </c>
      <c r="I245" s="39">
        <v>35.67</v>
      </c>
      <c r="J245" s="39">
        <v>35.67</v>
      </c>
    </row>
    <row r="246" spans="1:10" ht="15" customHeight="1" x14ac:dyDescent="0.25">
      <c r="A246" s="148" t="s">
        <v>214</v>
      </c>
      <c r="B246" s="148" t="s">
        <v>8</v>
      </c>
      <c r="C246" s="148" t="s">
        <v>9</v>
      </c>
      <c r="D246" s="148" t="s">
        <v>215</v>
      </c>
      <c r="E246" s="148" t="s">
        <v>216</v>
      </c>
      <c r="F246" s="148" t="s">
        <v>217</v>
      </c>
      <c r="G246" s="148"/>
      <c r="H246" s="148" t="s">
        <v>218</v>
      </c>
      <c r="I246" s="148"/>
      <c r="J246" s="148" t="s">
        <v>219</v>
      </c>
    </row>
    <row r="247" spans="1:10" ht="15" customHeight="1" x14ac:dyDescent="0.25">
      <c r="A247" s="148"/>
      <c r="B247" s="148"/>
      <c r="C247" s="148"/>
      <c r="D247" s="148"/>
      <c r="E247" s="148"/>
      <c r="F247" s="36" t="s">
        <v>220</v>
      </c>
      <c r="G247" s="36" t="s">
        <v>221</v>
      </c>
      <c r="H247" s="36" t="s">
        <v>220</v>
      </c>
      <c r="I247" s="36" t="s">
        <v>221</v>
      </c>
      <c r="J247" s="148"/>
    </row>
    <row r="248" spans="1:10" ht="26.1" customHeight="1" x14ac:dyDescent="0.25">
      <c r="A248" s="46" t="s">
        <v>85</v>
      </c>
      <c r="B248" s="46" t="s">
        <v>222</v>
      </c>
      <c r="C248" s="46" t="s">
        <v>61</v>
      </c>
      <c r="D248" s="46" t="s">
        <v>223</v>
      </c>
      <c r="E248" s="47">
        <v>1</v>
      </c>
      <c r="F248" s="48">
        <v>1</v>
      </c>
      <c r="G248" s="48">
        <v>0</v>
      </c>
      <c r="H248" s="49">
        <v>178.13</v>
      </c>
      <c r="I248" s="49">
        <v>73.95</v>
      </c>
      <c r="J248" s="49">
        <v>178.13</v>
      </c>
    </row>
    <row r="249" spans="1:10" ht="20.100000000000001" customHeight="1" x14ac:dyDescent="0.25">
      <c r="A249" s="144"/>
      <c r="B249" s="144"/>
      <c r="C249" s="144"/>
      <c r="D249" s="144"/>
      <c r="E249" s="144"/>
      <c r="F249" s="144" t="s">
        <v>224</v>
      </c>
      <c r="G249" s="144"/>
      <c r="H249" s="144"/>
      <c r="I249" s="144"/>
      <c r="J249" s="35">
        <v>178.12690000000001</v>
      </c>
    </row>
    <row r="250" spans="1:10" ht="20.100000000000001" customHeight="1" x14ac:dyDescent="0.25">
      <c r="A250" s="36" t="s">
        <v>225</v>
      </c>
      <c r="B250" s="36" t="s">
        <v>8</v>
      </c>
      <c r="C250" s="36" t="s">
        <v>9</v>
      </c>
      <c r="D250" s="36" t="s">
        <v>88</v>
      </c>
      <c r="E250" s="36" t="s">
        <v>216</v>
      </c>
      <c r="F250" s="148" t="s">
        <v>218</v>
      </c>
      <c r="G250" s="148"/>
      <c r="H250" s="148"/>
      <c r="I250" s="148"/>
      <c r="J250" s="36" t="s">
        <v>219</v>
      </c>
    </row>
    <row r="251" spans="1:10" ht="24" customHeight="1" x14ac:dyDescent="0.25">
      <c r="A251" s="46" t="s">
        <v>85</v>
      </c>
      <c r="B251" s="46" t="s">
        <v>226</v>
      </c>
      <c r="C251" s="46" t="s">
        <v>61</v>
      </c>
      <c r="D251" s="46" t="s">
        <v>227</v>
      </c>
      <c r="E251" s="47">
        <v>4</v>
      </c>
      <c r="F251" s="46"/>
      <c r="G251" s="46"/>
      <c r="H251" s="46"/>
      <c r="I251" s="49" t="s">
        <v>228</v>
      </c>
      <c r="J251" s="49" t="s">
        <v>315</v>
      </c>
    </row>
    <row r="252" spans="1:10" ht="20.100000000000001" customHeight="1" x14ac:dyDescent="0.25">
      <c r="A252" s="144"/>
      <c r="B252" s="144"/>
      <c r="C252" s="144"/>
      <c r="D252" s="144"/>
      <c r="E252" s="144"/>
      <c r="F252" s="144" t="s">
        <v>230</v>
      </c>
      <c r="G252" s="144"/>
      <c r="H252" s="144"/>
      <c r="I252" s="144"/>
      <c r="J252" s="51">
        <v>0</v>
      </c>
    </row>
    <row r="253" spans="1:10" ht="20.100000000000001" customHeight="1" x14ac:dyDescent="0.25">
      <c r="A253" s="144"/>
      <c r="B253" s="144"/>
      <c r="C253" s="144"/>
      <c r="D253" s="144"/>
      <c r="E253" s="144"/>
      <c r="F253" s="144" t="s">
        <v>231</v>
      </c>
      <c r="G253" s="144"/>
      <c r="H253" s="144"/>
      <c r="I253" s="144"/>
      <c r="J253" s="35">
        <v>95.099599999999995</v>
      </c>
    </row>
    <row r="254" spans="1:10" ht="20.100000000000001" customHeight="1" x14ac:dyDescent="0.25">
      <c r="A254" s="144"/>
      <c r="B254" s="144"/>
      <c r="C254" s="144"/>
      <c r="D254" s="144"/>
      <c r="E254" s="144"/>
      <c r="F254" s="144" t="s">
        <v>232</v>
      </c>
      <c r="G254" s="144"/>
      <c r="H254" s="144"/>
      <c r="I254" s="144"/>
      <c r="J254" s="35">
        <v>273.22649999999999</v>
      </c>
    </row>
    <row r="255" spans="1:10" ht="20.100000000000001" customHeight="1" x14ac:dyDescent="0.25">
      <c r="A255" s="144"/>
      <c r="B255" s="144"/>
      <c r="C255" s="144"/>
      <c r="D255" s="144"/>
      <c r="E255" s="144"/>
      <c r="F255" s="144" t="s">
        <v>233</v>
      </c>
      <c r="G255" s="144"/>
      <c r="H255" s="144"/>
      <c r="I255" s="144"/>
      <c r="J255" s="35">
        <v>7.7533399999999997</v>
      </c>
    </row>
    <row r="256" spans="1:10" ht="20.100000000000001" customHeight="1" x14ac:dyDescent="0.25">
      <c r="A256" s="144"/>
      <c r="B256" s="144"/>
      <c r="C256" s="144"/>
      <c r="D256" s="144"/>
      <c r="E256" s="144"/>
      <c r="F256" s="144" t="s">
        <v>234</v>
      </c>
      <c r="G256" s="144"/>
      <c r="H256" s="144"/>
      <c r="I256" s="144"/>
      <c r="J256" s="35">
        <v>35.239800000000002</v>
      </c>
    </row>
    <row r="257" spans="1:10" ht="20.100000000000001" customHeight="1" x14ac:dyDescent="0.25">
      <c r="A257" s="144"/>
      <c r="B257" s="144"/>
      <c r="C257" s="144"/>
      <c r="D257" s="144"/>
      <c r="E257" s="144"/>
      <c r="F257" s="144" t="s">
        <v>235</v>
      </c>
      <c r="G257" s="144"/>
      <c r="H257" s="144"/>
      <c r="I257" s="144"/>
      <c r="J257" s="35">
        <v>0.43390000000000001</v>
      </c>
    </row>
    <row r="258" spans="1:10" ht="20.100000000000001" customHeight="1" x14ac:dyDescent="0.25">
      <c r="A258" s="144"/>
      <c r="B258" s="144"/>
      <c r="C258" s="144"/>
      <c r="D258" s="144"/>
      <c r="E258" s="144"/>
      <c r="F258" s="144" t="s">
        <v>236</v>
      </c>
      <c r="G258" s="144"/>
      <c r="H258" s="144"/>
      <c r="I258" s="144"/>
      <c r="J258" s="35">
        <v>0</v>
      </c>
    </row>
    <row r="259" spans="1:10" ht="20.100000000000001" customHeight="1" x14ac:dyDescent="0.25">
      <c r="A259" s="36" t="s">
        <v>259</v>
      </c>
      <c r="B259" s="36" t="s">
        <v>260</v>
      </c>
      <c r="C259" s="36" t="s">
        <v>9</v>
      </c>
      <c r="D259" s="36" t="s">
        <v>10</v>
      </c>
      <c r="E259" s="36" t="s">
        <v>216</v>
      </c>
      <c r="F259" s="148" t="s">
        <v>261</v>
      </c>
      <c r="G259" s="148"/>
      <c r="H259" s="148"/>
      <c r="I259" s="148"/>
      <c r="J259" s="36" t="s">
        <v>218</v>
      </c>
    </row>
    <row r="260" spans="1:10" ht="20.100000000000001" customHeight="1" x14ac:dyDescent="0.25">
      <c r="A260" s="36"/>
      <c r="B260" s="36"/>
      <c r="C260" s="36"/>
      <c r="D260" s="36"/>
      <c r="E260" s="36"/>
      <c r="F260" s="36" t="s">
        <v>262</v>
      </c>
      <c r="G260" s="36" t="s">
        <v>263</v>
      </c>
      <c r="H260" s="36" t="s">
        <v>264</v>
      </c>
      <c r="I260" s="36" t="s">
        <v>265</v>
      </c>
      <c r="J260" s="36"/>
    </row>
    <row r="261" spans="1:10" ht="20.100000000000001" customHeight="1" x14ac:dyDescent="0.25">
      <c r="A261" s="144"/>
      <c r="B261" s="144"/>
      <c r="C261" s="144"/>
      <c r="D261" s="144"/>
      <c r="E261" s="144"/>
      <c r="F261" s="144" t="s">
        <v>236</v>
      </c>
      <c r="G261" s="144"/>
      <c r="H261" s="144"/>
      <c r="I261" s="144"/>
      <c r="J261" s="35">
        <v>0</v>
      </c>
    </row>
    <row r="262" spans="1:10" ht="20.100000000000001" customHeight="1" x14ac:dyDescent="0.25">
      <c r="A262" s="144"/>
      <c r="B262" s="144"/>
      <c r="C262" s="144"/>
      <c r="D262" s="144"/>
      <c r="E262" s="144"/>
      <c r="F262" s="144" t="s">
        <v>270</v>
      </c>
      <c r="G262" s="144"/>
      <c r="H262" s="144"/>
      <c r="I262" s="144"/>
      <c r="J262" s="35">
        <v>0</v>
      </c>
    </row>
    <row r="263" spans="1:10" x14ac:dyDescent="0.25">
      <c r="A263" s="43"/>
      <c r="B263" s="43"/>
      <c r="C263" s="43"/>
      <c r="D263" s="43"/>
      <c r="E263" s="43" t="s">
        <v>79</v>
      </c>
      <c r="F263" s="44">
        <v>5.63</v>
      </c>
      <c r="G263" s="43" t="s">
        <v>80</v>
      </c>
      <c r="H263" s="44">
        <v>6.63</v>
      </c>
      <c r="I263" s="43" t="s">
        <v>81</v>
      </c>
      <c r="J263" s="44">
        <v>12.26</v>
      </c>
    </row>
    <row r="264" spans="1:10" ht="14.4" thickBot="1" x14ac:dyDescent="0.3">
      <c r="A264" s="43"/>
      <c r="B264" s="43"/>
      <c r="C264" s="43"/>
      <c r="D264" s="43"/>
      <c r="E264" s="43" t="s">
        <v>82</v>
      </c>
      <c r="F264" s="44">
        <v>7.26</v>
      </c>
      <c r="G264" s="43"/>
      <c r="H264" s="146" t="s">
        <v>83</v>
      </c>
      <c r="I264" s="146"/>
      <c r="J264" s="44">
        <v>42.93</v>
      </c>
    </row>
    <row r="265" spans="1:10" ht="0.9" customHeight="1" thickTop="1" x14ac:dyDescent="0.25">
      <c r="A265" s="45"/>
      <c r="B265" s="45"/>
      <c r="C265" s="45"/>
      <c r="D265" s="45"/>
      <c r="E265" s="45"/>
      <c r="F265" s="45"/>
      <c r="G265" s="45"/>
      <c r="H265" s="45"/>
      <c r="I265" s="45"/>
      <c r="J265" s="45"/>
    </row>
    <row r="266" spans="1:10" ht="18" customHeight="1" x14ac:dyDescent="0.25">
      <c r="A266" s="36"/>
      <c r="B266" s="36" t="s">
        <v>8</v>
      </c>
      <c r="C266" s="36" t="s">
        <v>9</v>
      </c>
      <c r="D266" s="36" t="s">
        <v>10</v>
      </c>
      <c r="E266" s="148" t="s">
        <v>71</v>
      </c>
      <c r="F266" s="148"/>
      <c r="G266" s="36" t="s">
        <v>11</v>
      </c>
      <c r="H266" s="36" t="s">
        <v>12</v>
      </c>
      <c r="I266" s="36" t="s">
        <v>13</v>
      </c>
      <c r="J266" s="36" t="s">
        <v>15</v>
      </c>
    </row>
    <row r="267" spans="1:10" ht="39" customHeight="1" x14ac:dyDescent="0.25">
      <c r="A267" s="37" t="s">
        <v>72</v>
      </c>
      <c r="B267" s="37" t="s">
        <v>200</v>
      </c>
      <c r="C267" s="37" t="s">
        <v>25</v>
      </c>
      <c r="D267" s="37" t="s">
        <v>201</v>
      </c>
      <c r="E267" s="149" t="s">
        <v>202</v>
      </c>
      <c r="F267" s="149"/>
      <c r="G267" s="37" t="s">
        <v>203</v>
      </c>
      <c r="H267" s="38">
        <v>1</v>
      </c>
      <c r="I267" s="39">
        <v>98.33</v>
      </c>
      <c r="J267" s="39">
        <v>98.33</v>
      </c>
    </row>
    <row r="268" spans="1:10" ht="26.1" customHeight="1" x14ac:dyDescent="0.25">
      <c r="A268" s="40" t="s">
        <v>74</v>
      </c>
      <c r="B268" s="40" t="s">
        <v>316</v>
      </c>
      <c r="C268" s="40" t="s">
        <v>25</v>
      </c>
      <c r="D268" s="40" t="s">
        <v>317</v>
      </c>
      <c r="E268" s="151" t="s">
        <v>77</v>
      </c>
      <c r="F268" s="151"/>
      <c r="G268" s="40" t="s">
        <v>78</v>
      </c>
      <c r="H268" s="41">
        <v>1</v>
      </c>
      <c r="I268" s="42">
        <v>44.88</v>
      </c>
      <c r="J268" s="42">
        <v>44.88</v>
      </c>
    </row>
    <row r="269" spans="1:10" ht="39" customHeight="1" x14ac:dyDescent="0.25">
      <c r="A269" s="40" t="s">
        <v>74</v>
      </c>
      <c r="B269" s="40" t="s">
        <v>318</v>
      </c>
      <c r="C269" s="40" t="s">
        <v>25</v>
      </c>
      <c r="D269" s="40" t="s">
        <v>319</v>
      </c>
      <c r="E269" s="151" t="s">
        <v>282</v>
      </c>
      <c r="F269" s="151"/>
      <c r="G269" s="40" t="s">
        <v>78</v>
      </c>
      <c r="H269" s="41">
        <v>1</v>
      </c>
      <c r="I269" s="42">
        <v>42.28</v>
      </c>
      <c r="J269" s="42">
        <v>42.28</v>
      </c>
    </row>
    <row r="270" spans="1:10" ht="39" customHeight="1" x14ac:dyDescent="0.25">
      <c r="A270" s="40" t="s">
        <v>74</v>
      </c>
      <c r="B270" s="40" t="s">
        <v>320</v>
      </c>
      <c r="C270" s="40" t="s">
        <v>25</v>
      </c>
      <c r="D270" s="40" t="s">
        <v>321</v>
      </c>
      <c r="E270" s="151" t="s">
        <v>282</v>
      </c>
      <c r="F270" s="151"/>
      <c r="G270" s="40" t="s">
        <v>78</v>
      </c>
      <c r="H270" s="41">
        <v>1</v>
      </c>
      <c r="I270" s="42">
        <v>11.17</v>
      </c>
      <c r="J270" s="42">
        <v>11.17</v>
      </c>
    </row>
    <row r="271" spans="1:10" x14ac:dyDescent="0.25">
      <c r="A271" s="43"/>
      <c r="B271" s="43"/>
      <c r="C271" s="43"/>
      <c r="D271" s="43"/>
      <c r="E271" s="43" t="s">
        <v>79</v>
      </c>
      <c r="F271" s="44">
        <v>16.760000000000002</v>
      </c>
      <c r="G271" s="43" t="s">
        <v>80</v>
      </c>
      <c r="H271" s="44">
        <v>19.73</v>
      </c>
      <c r="I271" s="43" t="s">
        <v>81</v>
      </c>
      <c r="J271" s="44">
        <v>36.49</v>
      </c>
    </row>
    <row r="272" spans="1:10" ht="14.4" thickBot="1" x14ac:dyDescent="0.3">
      <c r="A272" s="43"/>
      <c r="B272" s="43"/>
      <c r="C272" s="43"/>
      <c r="D272" s="43"/>
      <c r="E272" s="43" t="s">
        <v>82</v>
      </c>
      <c r="F272" s="44">
        <v>20</v>
      </c>
      <c r="G272" s="43"/>
      <c r="H272" s="146" t="s">
        <v>83</v>
      </c>
      <c r="I272" s="146"/>
      <c r="J272" s="44">
        <v>118.33</v>
      </c>
    </row>
    <row r="273" spans="1:10" ht="0.9" customHeight="1" thickTop="1" x14ac:dyDescent="0.25">
      <c r="A273" s="45"/>
      <c r="B273" s="45"/>
      <c r="C273" s="45"/>
      <c r="D273" s="45"/>
      <c r="E273" s="45"/>
      <c r="F273" s="45"/>
      <c r="G273" s="45"/>
      <c r="H273" s="45"/>
      <c r="I273" s="45"/>
      <c r="J273" s="45"/>
    </row>
    <row r="274" spans="1:10" ht="18" customHeight="1" x14ac:dyDescent="0.25">
      <c r="A274" s="36"/>
      <c r="B274" s="36" t="s">
        <v>8</v>
      </c>
      <c r="C274" s="36" t="s">
        <v>9</v>
      </c>
      <c r="D274" s="36" t="s">
        <v>10</v>
      </c>
      <c r="E274" s="148" t="s">
        <v>71</v>
      </c>
      <c r="F274" s="148"/>
      <c r="G274" s="36" t="s">
        <v>11</v>
      </c>
      <c r="H274" s="36" t="s">
        <v>12</v>
      </c>
      <c r="I274" s="36" t="s">
        <v>13</v>
      </c>
      <c r="J274" s="36" t="s">
        <v>15</v>
      </c>
    </row>
    <row r="275" spans="1:10" ht="39" customHeight="1" x14ac:dyDescent="0.25">
      <c r="A275" s="37" t="s">
        <v>72</v>
      </c>
      <c r="B275" s="37" t="s">
        <v>204</v>
      </c>
      <c r="C275" s="37" t="s">
        <v>25</v>
      </c>
      <c r="D275" s="37" t="s">
        <v>205</v>
      </c>
      <c r="E275" s="149" t="s">
        <v>202</v>
      </c>
      <c r="F275" s="149"/>
      <c r="G275" s="37" t="s">
        <v>206</v>
      </c>
      <c r="H275" s="38">
        <v>1</v>
      </c>
      <c r="I275" s="39">
        <v>216.45</v>
      </c>
      <c r="J275" s="39">
        <v>216.45</v>
      </c>
    </row>
    <row r="276" spans="1:10" ht="26.1" customHeight="1" x14ac:dyDescent="0.25">
      <c r="A276" s="40" t="s">
        <v>74</v>
      </c>
      <c r="B276" s="40" t="s">
        <v>316</v>
      </c>
      <c r="C276" s="40" t="s">
        <v>25</v>
      </c>
      <c r="D276" s="40" t="s">
        <v>317</v>
      </c>
      <c r="E276" s="151" t="s">
        <v>77</v>
      </c>
      <c r="F276" s="151"/>
      <c r="G276" s="40" t="s">
        <v>78</v>
      </c>
      <c r="H276" s="41">
        <v>1</v>
      </c>
      <c r="I276" s="42">
        <v>44.88</v>
      </c>
      <c r="J276" s="42">
        <v>44.88</v>
      </c>
    </row>
    <row r="277" spans="1:10" ht="39" customHeight="1" x14ac:dyDescent="0.25">
      <c r="A277" s="40" t="s">
        <v>74</v>
      </c>
      <c r="B277" s="40" t="s">
        <v>322</v>
      </c>
      <c r="C277" s="40" t="s">
        <v>25</v>
      </c>
      <c r="D277" s="40" t="s">
        <v>323</v>
      </c>
      <c r="E277" s="151" t="s">
        <v>282</v>
      </c>
      <c r="F277" s="151"/>
      <c r="G277" s="40" t="s">
        <v>78</v>
      </c>
      <c r="H277" s="41">
        <v>1</v>
      </c>
      <c r="I277" s="42">
        <v>65.27</v>
      </c>
      <c r="J277" s="42">
        <v>65.27</v>
      </c>
    </row>
    <row r="278" spans="1:10" ht="39" customHeight="1" x14ac:dyDescent="0.25">
      <c r="A278" s="40" t="s">
        <v>74</v>
      </c>
      <c r="B278" s="40" t="s">
        <v>320</v>
      </c>
      <c r="C278" s="40" t="s">
        <v>25</v>
      </c>
      <c r="D278" s="40" t="s">
        <v>321</v>
      </c>
      <c r="E278" s="151" t="s">
        <v>282</v>
      </c>
      <c r="F278" s="151"/>
      <c r="G278" s="40" t="s">
        <v>78</v>
      </c>
      <c r="H278" s="41">
        <v>1</v>
      </c>
      <c r="I278" s="42">
        <v>11.17</v>
      </c>
      <c r="J278" s="42">
        <v>11.17</v>
      </c>
    </row>
    <row r="279" spans="1:10" ht="39" customHeight="1" x14ac:dyDescent="0.25">
      <c r="A279" s="40" t="s">
        <v>74</v>
      </c>
      <c r="B279" s="40" t="s">
        <v>318</v>
      </c>
      <c r="C279" s="40" t="s">
        <v>25</v>
      </c>
      <c r="D279" s="40" t="s">
        <v>319</v>
      </c>
      <c r="E279" s="151" t="s">
        <v>282</v>
      </c>
      <c r="F279" s="151"/>
      <c r="G279" s="40" t="s">
        <v>78</v>
      </c>
      <c r="H279" s="41">
        <v>1</v>
      </c>
      <c r="I279" s="42">
        <v>42.28</v>
      </c>
      <c r="J279" s="42">
        <v>42.28</v>
      </c>
    </row>
    <row r="280" spans="1:10" ht="39" customHeight="1" x14ac:dyDescent="0.25">
      <c r="A280" s="40" t="s">
        <v>74</v>
      </c>
      <c r="B280" s="40" t="s">
        <v>324</v>
      </c>
      <c r="C280" s="40" t="s">
        <v>25</v>
      </c>
      <c r="D280" s="40" t="s">
        <v>325</v>
      </c>
      <c r="E280" s="151" t="s">
        <v>282</v>
      </c>
      <c r="F280" s="151"/>
      <c r="G280" s="40" t="s">
        <v>78</v>
      </c>
      <c r="H280" s="41">
        <v>1</v>
      </c>
      <c r="I280" s="42">
        <v>52.85</v>
      </c>
      <c r="J280" s="42">
        <v>52.85</v>
      </c>
    </row>
    <row r="281" spans="1:10" x14ac:dyDescent="0.25">
      <c r="A281" s="43"/>
      <c r="B281" s="43"/>
      <c r="C281" s="43"/>
      <c r="D281" s="43"/>
      <c r="E281" s="43" t="s">
        <v>79</v>
      </c>
      <c r="F281" s="44">
        <v>16.760000000000002</v>
      </c>
      <c r="G281" s="43" t="s">
        <v>80</v>
      </c>
      <c r="H281" s="44">
        <v>19.73</v>
      </c>
      <c r="I281" s="43" t="s">
        <v>81</v>
      </c>
      <c r="J281" s="44">
        <v>36.49</v>
      </c>
    </row>
    <row r="282" spans="1:10" ht="14.4" thickBot="1" x14ac:dyDescent="0.3">
      <c r="A282" s="43"/>
      <c r="B282" s="43"/>
      <c r="C282" s="43"/>
      <c r="D282" s="43"/>
      <c r="E282" s="43" t="s">
        <v>82</v>
      </c>
      <c r="F282" s="44">
        <v>44.03</v>
      </c>
      <c r="G282" s="43"/>
      <c r="H282" s="146" t="s">
        <v>83</v>
      </c>
      <c r="I282" s="146"/>
      <c r="J282" s="44">
        <v>260.48</v>
      </c>
    </row>
    <row r="283" spans="1:10" ht="0.9" customHeight="1" thickTop="1" x14ac:dyDescent="0.25">
      <c r="A283" s="45"/>
      <c r="B283" s="45"/>
      <c r="C283" s="45"/>
      <c r="D283" s="45"/>
      <c r="E283" s="45"/>
      <c r="F283" s="45"/>
      <c r="G283" s="45"/>
      <c r="H283" s="45"/>
      <c r="I283" s="45"/>
      <c r="J283" s="45"/>
    </row>
    <row r="284" spans="1:10" ht="18" customHeight="1" x14ac:dyDescent="0.25">
      <c r="A284" s="36"/>
      <c r="B284" s="36" t="s">
        <v>8</v>
      </c>
      <c r="C284" s="36" t="s">
        <v>9</v>
      </c>
      <c r="D284" s="36" t="s">
        <v>10</v>
      </c>
      <c r="E284" s="148" t="s">
        <v>71</v>
      </c>
      <c r="F284" s="148"/>
      <c r="G284" s="36" t="s">
        <v>11</v>
      </c>
      <c r="H284" s="36" t="s">
        <v>12</v>
      </c>
      <c r="I284" s="36" t="s">
        <v>13</v>
      </c>
      <c r="J284" s="36" t="s">
        <v>15</v>
      </c>
    </row>
    <row r="285" spans="1:10" ht="39" customHeight="1" x14ac:dyDescent="0.25">
      <c r="A285" s="37" t="s">
        <v>72</v>
      </c>
      <c r="B285" s="37" t="s">
        <v>318</v>
      </c>
      <c r="C285" s="37" t="s">
        <v>25</v>
      </c>
      <c r="D285" s="37" t="s">
        <v>319</v>
      </c>
      <c r="E285" s="149" t="s">
        <v>282</v>
      </c>
      <c r="F285" s="149"/>
      <c r="G285" s="37" t="s">
        <v>78</v>
      </c>
      <c r="H285" s="38">
        <v>1</v>
      </c>
      <c r="I285" s="39">
        <v>42.28</v>
      </c>
      <c r="J285" s="39">
        <v>42.28</v>
      </c>
    </row>
    <row r="286" spans="1:10" ht="26.1" customHeight="1" x14ac:dyDescent="0.25">
      <c r="A286" s="46" t="s">
        <v>85</v>
      </c>
      <c r="B286" s="46" t="s">
        <v>326</v>
      </c>
      <c r="C286" s="46" t="s">
        <v>25</v>
      </c>
      <c r="D286" s="46" t="s">
        <v>327</v>
      </c>
      <c r="E286" s="150" t="s">
        <v>293</v>
      </c>
      <c r="F286" s="150"/>
      <c r="G286" s="46" t="s">
        <v>294</v>
      </c>
      <c r="H286" s="47">
        <v>5.5999999999999999E-5</v>
      </c>
      <c r="I286" s="48">
        <v>755000</v>
      </c>
      <c r="J286" s="48">
        <v>42.28</v>
      </c>
    </row>
    <row r="287" spans="1:10" x14ac:dyDescent="0.25">
      <c r="A287" s="43"/>
      <c r="B287" s="43"/>
      <c r="C287" s="43"/>
      <c r="D287" s="43"/>
      <c r="E287" s="43" t="s">
        <v>79</v>
      </c>
      <c r="F287" s="44">
        <v>0</v>
      </c>
      <c r="G287" s="43" t="s">
        <v>80</v>
      </c>
      <c r="H287" s="44">
        <v>0</v>
      </c>
      <c r="I287" s="43" t="s">
        <v>81</v>
      </c>
      <c r="J287" s="44">
        <v>0</v>
      </c>
    </row>
    <row r="288" spans="1:10" ht="14.4" thickBot="1" x14ac:dyDescent="0.3">
      <c r="A288" s="43"/>
      <c r="B288" s="43"/>
      <c r="C288" s="43"/>
      <c r="D288" s="43"/>
      <c r="E288" s="43" t="s">
        <v>82</v>
      </c>
      <c r="F288" s="44">
        <v>8.6</v>
      </c>
      <c r="G288" s="43"/>
      <c r="H288" s="146" t="s">
        <v>83</v>
      </c>
      <c r="I288" s="146"/>
      <c r="J288" s="44">
        <v>50.88</v>
      </c>
    </row>
    <row r="289" spans="1:10" ht="0.9" customHeight="1" thickTop="1" x14ac:dyDescent="0.25">
      <c r="A289" s="45"/>
      <c r="B289" s="45"/>
      <c r="C289" s="45"/>
      <c r="D289" s="45"/>
      <c r="E289" s="45"/>
      <c r="F289" s="45"/>
      <c r="G289" s="45"/>
      <c r="H289" s="45"/>
      <c r="I289" s="45"/>
      <c r="J289" s="45"/>
    </row>
    <row r="290" spans="1:10" ht="18" customHeight="1" x14ac:dyDescent="0.25">
      <c r="A290" s="36"/>
      <c r="B290" s="36" t="s">
        <v>8</v>
      </c>
      <c r="C290" s="36" t="s">
        <v>9</v>
      </c>
      <c r="D290" s="36" t="s">
        <v>10</v>
      </c>
      <c r="E290" s="148" t="s">
        <v>71</v>
      </c>
      <c r="F290" s="148"/>
      <c r="G290" s="36" t="s">
        <v>11</v>
      </c>
      <c r="H290" s="36" t="s">
        <v>12</v>
      </c>
      <c r="I290" s="36" t="s">
        <v>13</v>
      </c>
      <c r="J290" s="36" t="s">
        <v>15</v>
      </c>
    </row>
    <row r="291" spans="1:10" ht="39" customHeight="1" x14ac:dyDescent="0.25">
      <c r="A291" s="37" t="s">
        <v>72</v>
      </c>
      <c r="B291" s="37" t="s">
        <v>320</v>
      </c>
      <c r="C291" s="37" t="s">
        <v>25</v>
      </c>
      <c r="D291" s="37" t="s">
        <v>321</v>
      </c>
      <c r="E291" s="149" t="s">
        <v>282</v>
      </c>
      <c r="F291" s="149"/>
      <c r="G291" s="37" t="s">
        <v>78</v>
      </c>
      <c r="H291" s="38">
        <v>1</v>
      </c>
      <c r="I291" s="39">
        <v>11.17</v>
      </c>
      <c r="J291" s="39">
        <v>11.17</v>
      </c>
    </row>
    <row r="292" spans="1:10" ht="26.1" customHeight="1" x14ac:dyDescent="0.25">
      <c r="A292" s="46" t="s">
        <v>85</v>
      </c>
      <c r="B292" s="46" t="s">
        <v>326</v>
      </c>
      <c r="C292" s="46" t="s">
        <v>25</v>
      </c>
      <c r="D292" s="46" t="s">
        <v>327</v>
      </c>
      <c r="E292" s="150" t="s">
        <v>293</v>
      </c>
      <c r="F292" s="150"/>
      <c r="G292" s="46" t="s">
        <v>294</v>
      </c>
      <c r="H292" s="47">
        <v>1.4800000000000001E-5</v>
      </c>
      <c r="I292" s="48">
        <v>755000</v>
      </c>
      <c r="J292" s="48">
        <v>11.17</v>
      </c>
    </row>
    <row r="293" spans="1:10" x14ac:dyDescent="0.25">
      <c r="A293" s="43"/>
      <c r="B293" s="43"/>
      <c r="C293" s="43"/>
      <c r="D293" s="43"/>
      <c r="E293" s="43" t="s">
        <v>79</v>
      </c>
      <c r="F293" s="44">
        <v>0</v>
      </c>
      <c r="G293" s="43" t="s">
        <v>80</v>
      </c>
      <c r="H293" s="44">
        <v>0</v>
      </c>
      <c r="I293" s="43" t="s">
        <v>81</v>
      </c>
      <c r="J293" s="44">
        <v>0</v>
      </c>
    </row>
    <row r="294" spans="1:10" ht="14.4" thickBot="1" x14ac:dyDescent="0.3">
      <c r="A294" s="43"/>
      <c r="B294" s="43"/>
      <c r="C294" s="43"/>
      <c r="D294" s="43"/>
      <c r="E294" s="43" t="s">
        <v>82</v>
      </c>
      <c r="F294" s="44">
        <v>2.27</v>
      </c>
      <c r="G294" s="43"/>
      <c r="H294" s="146" t="s">
        <v>83</v>
      </c>
      <c r="I294" s="146"/>
      <c r="J294" s="44">
        <v>13.44</v>
      </c>
    </row>
    <row r="295" spans="1:10" ht="0.9" customHeight="1" thickTop="1" x14ac:dyDescent="0.25">
      <c r="A295" s="45"/>
      <c r="B295" s="45"/>
      <c r="C295" s="45"/>
      <c r="D295" s="45"/>
      <c r="E295" s="45"/>
      <c r="F295" s="45"/>
      <c r="G295" s="45"/>
      <c r="H295" s="45"/>
      <c r="I295" s="45"/>
      <c r="J295" s="45"/>
    </row>
    <row r="296" spans="1:10" ht="18" customHeight="1" x14ac:dyDescent="0.25">
      <c r="A296" s="36"/>
      <c r="B296" s="36" t="s">
        <v>8</v>
      </c>
      <c r="C296" s="36" t="s">
        <v>9</v>
      </c>
      <c r="D296" s="36" t="s">
        <v>10</v>
      </c>
      <c r="E296" s="148" t="s">
        <v>71</v>
      </c>
      <c r="F296" s="148"/>
      <c r="G296" s="36" t="s">
        <v>11</v>
      </c>
      <c r="H296" s="36" t="s">
        <v>12</v>
      </c>
      <c r="I296" s="36" t="s">
        <v>13</v>
      </c>
      <c r="J296" s="36" t="s">
        <v>15</v>
      </c>
    </row>
    <row r="297" spans="1:10" ht="39" customHeight="1" x14ac:dyDescent="0.25">
      <c r="A297" s="37" t="s">
        <v>72</v>
      </c>
      <c r="B297" s="37" t="s">
        <v>324</v>
      </c>
      <c r="C297" s="37" t="s">
        <v>25</v>
      </c>
      <c r="D297" s="37" t="s">
        <v>325</v>
      </c>
      <c r="E297" s="149" t="s">
        <v>282</v>
      </c>
      <c r="F297" s="149"/>
      <c r="G297" s="37" t="s">
        <v>78</v>
      </c>
      <c r="H297" s="38">
        <v>1</v>
      </c>
      <c r="I297" s="39">
        <v>52.85</v>
      </c>
      <c r="J297" s="39">
        <v>52.85</v>
      </c>
    </row>
    <row r="298" spans="1:10" ht="26.1" customHeight="1" x14ac:dyDescent="0.25">
      <c r="A298" s="46" t="s">
        <v>85</v>
      </c>
      <c r="B298" s="46" t="s">
        <v>326</v>
      </c>
      <c r="C298" s="46" t="s">
        <v>25</v>
      </c>
      <c r="D298" s="46" t="s">
        <v>327</v>
      </c>
      <c r="E298" s="150" t="s">
        <v>293</v>
      </c>
      <c r="F298" s="150"/>
      <c r="G298" s="46" t="s">
        <v>294</v>
      </c>
      <c r="H298" s="47">
        <v>6.9999999999999994E-5</v>
      </c>
      <c r="I298" s="48">
        <v>755000</v>
      </c>
      <c r="J298" s="48">
        <v>52.85</v>
      </c>
    </row>
    <row r="299" spans="1:10" x14ac:dyDescent="0.25">
      <c r="A299" s="43"/>
      <c r="B299" s="43"/>
      <c r="C299" s="43"/>
      <c r="D299" s="43"/>
      <c r="E299" s="43" t="s">
        <v>79</v>
      </c>
      <c r="F299" s="44">
        <v>0</v>
      </c>
      <c r="G299" s="43" t="s">
        <v>80</v>
      </c>
      <c r="H299" s="44">
        <v>0</v>
      </c>
      <c r="I299" s="43" t="s">
        <v>81</v>
      </c>
      <c r="J299" s="44">
        <v>0</v>
      </c>
    </row>
    <row r="300" spans="1:10" ht="14.4" thickBot="1" x14ac:dyDescent="0.3">
      <c r="A300" s="43"/>
      <c r="B300" s="43"/>
      <c r="C300" s="43"/>
      <c r="D300" s="43"/>
      <c r="E300" s="43" t="s">
        <v>82</v>
      </c>
      <c r="F300" s="44">
        <v>10.75</v>
      </c>
      <c r="G300" s="43"/>
      <c r="H300" s="146" t="s">
        <v>83</v>
      </c>
      <c r="I300" s="146"/>
      <c r="J300" s="44">
        <v>63.6</v>
      </c>
    </row>
    <row r="301" spans="1:10" ht="0.9" customHeight="1" thickTop="1" x14ac:dyDescent="0.25">
      <c r="A301" s="45"/>
      <c r="B301" s="45"/>
      <c r="C301" s="45"/>
      <c r="D301" s="45"/>
      <c r="E301" s="45"/>
      <c r="F301" s="45"/>
      <c r="G301" s="45"/>
      <c r="H301" s="45"/>
      <c r="I301" s="45"/>
      <c r="J301" s="45"/>
    </row>
    <row r="302" spans="1:10" ht="18" customHeight="1" x14ac:dyDescent="0.25">
      <c r="A302" s="36"/>
      <c r="B302" s="36" t="s">
        <v>8</v>
      </c>
      <c r="C302" s="36" t="s">
        <v>9</v>
      </c>
      <c r="D302" s="36" t="s">
        <v>10</v>
      </c>
      <c r="E302" s="148" t="s">
        <v>71</v>
      </c>
      <c r="F302" s="148"/>
      <c r="G302" s="36" t="s">
        <v>11</v>
      </c>
      <c r="H302" s="36" t="s">
        <v>12</v>
      </c>
      <c r="I302" s="36" t="s">
        <v>13</v>
      </c>
      <c r="J302" s="36" t="s">
        <v>15</v>
      </c>
    </row>
    <row r="303" spans="1:10" ht="39" customHeight="1" x14ac:dyDescent="0.25">
      <c r="A303" s="37" t="s">
        <v>72</v>
      </c>
      <c r="B303" s="37" t="s">
        <v>322</v>
      </c>
      <c r="C303" s="37" t="s">
        <v>25</v>
      </c>
      <c r="D303" s="37" t="s">
        <v>323</v>
      </c>
      <c r="E303" s="149" t="s">
        <v>282</v>
      </c>
      <c r="F303" s="149"/>
      <c r="G303" s="37" t="s">
        <v>78</v>
      </c>
      <c r="H303" s="38">
        <v>1</v>
      </c>
      <c r="I303" s="39">
        <v>65.27</v>
      </c>
      <c r="J303" s="39">
        <v>65.27</v>
      </c>
    </row>
    <row r="304" spans="1:10" ht="26.1" customHeight="1" x14ac:dyDescent="0.25">
      <c r="A304" s="46" t="s">
        <v>85</v>
      </c>
      <c r="B304" s="46" t="s">
        <v>297</v>
      </c>
      <c r="C304" s="46" t="s">
        <v>25</v>
      </c>
      <c r="D304" s="46" t="s">
        <v>298</v>
      </c>
      <c r="E304" s="150" t="s">
        <v>100</v>
      </c>
      <c r="F304" s="150"/>
      <c r="G304" s="46" t="s">
        <v>276</v>
      </c>
      <c r="H304" s="47">
        <v>10.77</v>
      </c>
      <c r="I304" s="48">
        <v>6.06</v>
      </c>
      <c r="J304" s="48">
        <v>65.27</v>
      </c>
    </row>
    <row r="305" spans="1:10" x14ac:dyDescent="0.25">
      <c r="A305" s="43"/>
      <c r="B305" s="43"/>
      <c r="C305" s="43"/>
      <c r="D305" s="43"/>
      <c r="E305" s="43" t="s">
        <v>79</v>
      </c>
      <c r="F305" s="44">
        <v>0</v>
      </c>
      <c r="G305" s="43" t="s">
        <v>80</v>
      </c>
      <c r="H305" s="44">
        <v>0</v>
      </c>
      <c r="I305" s="43" t="s">
        <v>81</v>
      </c>
      <c r="J305" s="44">
        <v>0</v>
      </c>
    </row>
    <row r="306" spans="1:10" ht="14.4" thickBot="1" x14ac:dyDescent="0.3">
      <c r="A306" s="43"/>
      <c r="B306" s="43"/>
      <c r="C306" s="43"/>
      <c r="D306" s="43"/>
      <c r="E306" s="43" t="s">
        <v>82</v>
      </c>
      <c r="F306" s="44">
        <v>13.28</v>
      </c>
      <c r="G306" s="43"/>
      <c r="H306" s="146" t="s">
        <v>83</v>
      </c>
      <c r="I306" s="146"/>
      <c r="J306" s="44">
        <v>78.55</v>
      </c>
    </row>
    <row r="307" spans="1:10" ht="0.9" customHeight="1" thickTop="1" x14ac:dyDescent="0.25">
      <c r="A307" s="45"/>
      <c r="B307" s="45"/>
      <c r="C307" s="45"/>
      <c r="D307" s="45"/>
      <c r="E307" s="45"/>
      <c r="F307" s="45"/>
      <c r="G307" s="45"/>
      <c r="H307" s="45"/>
      <c r="I307" s="45"/>
      <c r="J307" s="45"/>
    </row>
    <row r="308" spans="1:10" ht="18" customHeight="1" x14ac:dyDescent="0.25">
      <c r="A308" s="36"/>
      <c r="B308" s="36" t="s">
        <v>8</v>
      </c>
      <c r="C308" s="36" t="s">
        <v>9</v>
      </c>
      <c r="D308" s="36" t="s">
        <v>10</v>
      </c>
      <c r="E308" s="148" t="s">
        <v>71</v>
      </c>
      <c r="F308" s="148"/>
      <c r="G308" s="36" t="s">
        <v>11</v>
      </c>
      <c r="H308" s="36" t="s">
        <v>12</v>
      </c>
      <c r="I308" s="36" t="s">
        <v>13</v>
      </c>
      <c r="J308" s="36" t="s">
        <v>15</v>
      </c>
    </row>
    <row r="309" spans="1:10" ht="24" customHeight="1" x14ac:dyDescent="0.25">
      <c r="A309" s="37" t="s">
        <v>72</v>
      </c>
      <c r="B309" s="37" t="s">
        <v>172</v>
      </c>
      <c r="C309" s="37" t="s">
        <v>30</v>
      </c>
      <c r="D309" s="37" t="s">
        <v>173</v>
      </c>
      <c r="E309" s="149" t="s">
        <v>94</v>
      </c>
      <c r="F309" s="149"/>
      <c r="G309" s="37" t="s">
        <v>89</v>
      </c>
      <c r="H309" s="38">
        <v>1</v>
      </c>
      <c r="I309" s="39">
        <v>3.96</v>
      </c>
      <c r="J309" s="39">
        <v>3.96</v>
      </c>
    </row>
    <row r="310" spans="1:10" ht="15" customHeight="1" x14ac:dyDescent="0.25">
      <c r="A310" s="36" t="s">
        <v>7</v>
      </c>
      <c r="B310" s="36" t="s">
        <v>8</v>
      </c>
      <c r="C310" s="36" t="s">
        <v>9</v>
      </c>
      <c r="D310" s="36" t="s">
        <v>10</v>
      </c>
      <c r="E310" s="148" t="s">
        <v>71</v>
      </c>
      <c r="F310" s="148"/>
      <c r="G310" s="36" t="s">
        <v>11</v>
      </c>
      <c r="H310" s="36" t="s">
        <v>12</v>
      </c>
      <c r="I310" s="36" t="s">
        <v>13</v>
      </c>
      <c r="J310" s="36" t="s">
        <v>15</v>
      </c>
    </row>
    <row r="311" spans="1:10" ht="24" customHeight="1" x14ac:dyDescent="0.25">
      <c r="A311" s="46" t="s">
        <v>85</v>
      </c>
      <c r="B311" s="46" t="s">
        <v>125</v>
      </c>
      <c r="C311" s="46" t="s">
        <v>30</v>
      </c>
      <c r="D311" s="46" t="s">
        <v>126</v>
      </c>
      <c r="E311" s="150" t="s">
        <v>100</v>
      </c>
      <c r="F311" s="150"/>
      <c r="G311" s="46" t="s">
        <v>37</v>
      </c>
      <c r="H311" s="47">
        <v>1.8E-3</v>
      </c>
      <c r="I311" s="48" t="s">
        <v>127</v>
      </c>
      <c r="J311" s="49" t="s">
        <v>140</v>
      </c>
    </row>
    <row r="312" spans="1:10" ht="24" customHeight="1" x14ac:dyDescent="0.25">
      <c r="A312" s="46" t="s">
        <v>85</v>
      </c>
      <c r="B312" s="46" t="s">
        <v>113</v>
      </c>
      <c r="C312" s="46" t="s">
        <v>30</v>
      </c>
      <c r="D312" s="46" t="s">
        <v>114</v>
      </c>
      <c r="E312" s="150" t="s">
        <v>100</v>
      </c>
      <c r="F312" s="150"/>
      <c r="G312" s="46" t="s">
        <v>37</v>
      </c>
      <c r="H312" s="47">
        <v>9.4100000000000003E-2</v>
      </c>
      <c r="I312" s="48" t="s">
        <v>115</v>
      </c>
      <c r="J312" s="49" t="s">
        <v>192</v>
      </c>
    </row>
    <row r="313" spans="1:10" ht="24" customHeight="1" x14ac:dyDescent="0.25">
      <c r="A313" s="46" t="s">
        <v>85</v>
      </c>
      <c r="B313" s="46" t="s">
        <v>162</v>
      </c>
      <c r="C313" s="46" t="s">
        <v>30</v>
      </c>
      <c r="D313" s="46" t="s">
        <v>163</v>
      </c>
      <c r="E313" s="150" t="s">
        <v>100</v>
      </c>
      <c r="F313" s="150"/>
      <c r="G313" s="46" t="s">
        <v>150</v>
      </c>
      <c r="H313" s="47">
        <v>2.3E-3</v>
      </c>
      <c r="I313" s="48" t="s">
        <v>164</v>
      </c>
      <c r="J313" s="49" t="s">
        <v>140</v>
      </c>
    </row>
    <row r="314" spans="1:10" ht="26.1" customHeight="1" x14ac:dyDescent="0.25">
      <c r="A314" s="46" t="s">
        <v>85</v>
      </c>
      <c r="B314" s="46" t="s">
        <v>110</v>
      </c>
      <c r="C314" s="46" t="s">
        <v>30</v>
      </c>
      <c r="D314" s="46" t="s">
        <v>111</v>
      </c>
      <c r="E314" s="150" t="s">
        <v>100</v>
      </c>
      <c r="F314" s="150"/>
      <c r="G314" s="46" t="s">
        <v>37</v>
      </c>
      <c r="H314" s="47">
        <v>2.0000000000000001E-4</v>
      </c>
      <c r="I314" s="48" t="s">
        <v>112</v>
      </c>
      <c r="J314" s="49" t="s">
        <v>102</v>
      </c>
    </row>
    <row r="315" spans="1:10" ht="24" customHeight="1" x14ac:dyDescent="0.25">
      <c r="A315" s="46" t="s">
        <v>85</v>
      </c>
      <c r="B315" s="46" t="s">
        <v>155</v>
      </c>
      <c r="C315" s="46" t="s">
        <v>30</v>
      </c>
      <c r="D315" s="46" t="s">
        <v>156</v>
      </c>
      <c r="E315" s="150" t="s">
        <v>130</v>
      </c>
      <c r="F315" s="150"/>
      <c r="G315" s="46" t="s">
        <v>37</v>
      </c>
      <c r="H315" s="47">
        <v>4.4999999999999997E-3</v>
      </c>
      <c r="I315" s="48" t="s">
        <v>157</v>
      </c>
      <c r="J315" s="49" t="s">
        <v>197</v>
      </c>
    </row>
    <row r="316" spans="1:10" ht="24" customHeight="1" x14ac:dyDescent="0.25">
      <c r="A316" s="46" t="s">
        <v>85</v>
      </c>
      <c r="B316" s="46" t="s">
        <v>158</v>
      </c>
      <c r="C316" s="46" t="s">
        <v>30</v>
      </c>
      <c r="D316" s="46" t="s">
        <v>159</v>
      </c>
      <c r="E316" s="150" t="s">
        <v>100</v>
      </c>
      <c r="F316" s="150"/>
      <c r="G316" s="46" t="s">
        <v>37</v>
      </c>
      <c r="H316" s="47">
        <v>0.1018</v>
      </c>
      <c r="I316" s="48" t="s">
        <v>160</v>
      </c>
      <c r="J316" s="49" t="s">
        <v>198</v>
      </c>
    </row>
    <row r="317" spans="1:10" ht="24" customHeight="1" x14ac:dyDescent="0.25">
      <c r="A317" s="46" t="s">
        <v>85</v>
      </c>
      <c r="B317" s="46" t="s">
        <v>141</v>
      </c>
      <c r="C317" s="46" t="s">
        <v>30</v>
      </c>
      <c r="D317" s="46" t="s">
        <v>142</v>
      </c>
      <c r="E317" s="150" t="s">
        <v>100</v>
      </c>
      <c r="F317" s="150"/>
      <c r="G317" s="46" t="s">
        <v>143</v>
      </c>
      <c r="H317" s="47">
        <v>8.0000000000000004E-4</v>
      </c>
      <c r="I317" s="48" t="s">
        <v>144</v>
      </c>
      <c r="J317" s="49" t="s">
        <v>102</v>
      </c>
    </row>
    <row r="318" spans="1:10" ht="24" customHeight="1" x14ac:dyDescent="0.25">
      <c r="A318" s="46" t="s">
        <v>85</v>
      </c>
      <c r="B318" s="46" t="s">
        <v>133</v>
      </c>
      <c r="C318" s="46" t="s">
        <v>30</v>
      </c>
      <c r="D318" s="46" t="s">
        <v>134</v>
      </c>
      <c r="E318" s="150" t="s">
        <v>100</v>
      </c>
      <c r="F318" s="150"/>
      <c r="G318" s="46" t="s">
        <v>37</v>
      </c>
      <c r="H318" s="47">
        <v>4.4999999999999997E-3</v>
      </c>
      <c r="I318" s="48" t="s">
        <v>135</v>
      </c>
      <c r="J318" s="49" t="s">
        <v>175</v>
      </c>
    </row>
    <row r="319" spans="1:10" ht="26.1" customHeight="1" x14ac:dyDescent="0.25">
      <c r="A319" s="46" t="s">
        <v>85</v>
      </c>
      <c r="B319" s="46" t="s">
        <v>98</v>
      </c>
      <c r="C319" s="46" t="s">
        <v>30</v>
      </c>
      <c r="D319" s="46" t="s">
        <v>99</v>
      </c>
      <c r="E319" s="150" t="s">
        <v>100</v>
      </c>
      <c r="F319" s="150"/>
      <c r="G319" s="46" t="s">
        <v>37</v>
      </c>
      <c r="H319" s="47">
        <v>5.9999999999999995E-4</v>
      </c>
      <c r="I319" s="48" t="s">
        <v>101</v>
      </c>
      <c r="J319" s="49" t="s">
        <v>120</v>
      </c>
    </row>
    <row r="320" spans="1:10" ht="24" customHeight="1" x14ac:dyDescent="0.25">
      <c r="A320" s="46" t="s">
        <v>85</v>
      </c>
      <c r="B320" s="46" t="s">
        <v>152</v>
      </c>
      <c r="C320" s="46" t="s">
        <v>30</v>
      </c>
      <c r="D320" s="46" t="s">
        <v>153</v>
      </c>
      <c r="E320" s="150" t="s">
        <v>100</v>
      </c>
      <c r="F320" s="150"/>
      <c r="G320" s="46" t="s">
        <v>37</v>
      </c>
      <c r="H320" s="47">
        <v>2.0000000000000001E-4</v>
      </c>
      <c r="I320" s="48" t="s">
        <v>154</v>
      </c>
      <c r="J320" s="49" t="s">
        <v>120</v>
      </c>
    </row>
    <row r="321" spans="1:10" ht="26.1" customHeight="1" x14ac:dyDescent="0.25">
      <c r="A321" s="46" t="s">
        <v>85</v>
      </c>
      <c r="B321" s="46" t="s">
        <v>103</v>
      </c>
      <c r="C321" s="46" t="s">
        <v>30</v>
      </c>
      <c r="D321" s="46" t="s">
        <v>104</v>
      </c>
      <c r="E321" s="150" t="s">
        <v>100</v>
      </c>
      <c r="F321" s="150"/>
      <c r="G321" s="46" t="s">
        <v>37</v>
      </c>
      <c r="H321" s="47">
        <v>1.5E-3</v>
      </c>
      <c r="I321" s="48" t="s">
        <v>105</v>
      </c>
      <c r="J321" s="49" t="s">
        <v>191</v>
      </c>
    </row>
    <row r="322" spans="1:10" ht="24" customHeight="1" x14ac:dyDescent="0.25">
      <c r="A322" s="46" t="s">
        <v>85</v>
      </c>
      <c r="B322" s="46" t="s">
        <v>107</v>
      </c>
      <c r="C322" s="46" t="s">
        <v>30</v>
      </c>
      <c r="D322" s="46" t="s">
        <v>108</v>
      </c>
      <c r="E322" s="150" t="s">
        <v>100</v>
      </c>
      <c r="F322" s="150"/>
      <c r="G322" s="46" t="s">
        <v>37</v>
      </c>
      <c r="H322" s="47">
        <v>1E-4</v>
      </c>
      <c r="I322" s="48" t="s">
        <v>109</v>
      </c>
      <c r="J322" s="49" t="s">
        <v>102</v>
      </c>
    </row>
    <row r="323" spans="1:10" ht="39" customHeight="1" x14ac:dyDescent="0.25">
      <c r="A323" s="46" t="s">
        <v>85</v>
      </c>
      <c r="B323" s="46" t="s">
        <v>128</v>
      </c>
      <c r="C323" s="46" t="s">
        <v>30</v>
      </c>
      <c r="D323" s="46" t="s">
        <v>129</v>
      </c>
      <c r="E323" s="150" t="s">
        <v>130</v>
      </c>
      <c r="F323" s="150"/>
      <c r="G323" s="46" t="s">
        <v>37</v>
      </c>
      <c r="H323" s="47">
        <v>0.1018</v>
      </c>
      <c r="I323" s="48" t="s">
        <v>131</v>
      </c>
      <c r="J323" s="49" t="s">
        <v>195</v>
      </c>
    </row>
    <row r="324" spans="1:10" ht="24" customHeight="1" x14ac:dyDescent="0.25">
      <c r="A324" s="46" t="s">
        <v>85</v>
      </c>
      <c r="B324" s="46" t="s">
        <v>121</v>
      </c>
      <c r="C324" s="46" t="s">
        <v>30</v>
      </c>
      <c r="D324" s="46" t="s">
        <v>122</v>
      </c>
      <c r="E324" s="150" t="s">
        <v>100</v>
      </c>
      <c r="F324" s="150"/>
      <c r="G324" s="46" t="s">
        <v>37</v>
      </c>
      <c r="H324" s="47">
        <v>4.4999999999999997E-3</v>
      </c>
      <c r="I324" s="48" t="s">
        <v>123</v>
      </c>
      <c r="J324" s="49" t="s">
        <v>194</v>
      </c>
    </row>
    <row r="325" spans="1:10" ht="26.1" customHeight="1" x14ac:dyDescent="0.25">
      <c r="A325" s="46" t="s">
        <v>85</v>
      </c>
      <c r="B325" s="46" t="s">
        <v>148</v>
      </c>
      <c r="C325" s="46" t="s">
        <v>30</v>
      </c>
      <c r="D325" s="46" t="s">
        <v>149</v>
      </c>
      <c r="E325" s="150" t="s">
        <v>100</v>
      </c>
      <c r="F325" s="150"/>
      <c r="G325" s="46" t="s">
        <v>150</v>
      </c>
      <c r="H325" s="47">
        <v>8.0000000000000004E-4</v>
      </c>
      <c r="I325" s="48" t="s">
        <v>151</v>
      </c>
      <c r="J325" s="49" t="s">
        <v>197</v>
      </c>
    </row>
    <row r="326" spans="1:10" ht="26.1" customHeight="1" x14ac:dyDescent="0.25">
      <c r="A326" s="46" t="s">
        <v>85</v>
      </c>
      <c r="B326" s="46" t="s">
        <v>117</v>
      </c>
      <c r="C326" s="46" t="s">
        <v>30</v>
      </c>
      <c r="D326" s="46" t="s">
        <v>118</v>
      </c>
      <c r="E326" s="150" t="s">
        <v>100</v>
      </c>
      <c r="F326" s="150"/>
      <c r="G326" s="46" t="s">
        <v>37</v>
      </c>
      <c r="H326" s="47">
        <v>2.0000000000000001E-4</v>
      </c>
      <c r="I326" s="48" t="s">
        <v>119</v>
      </c>
      <c r="J326" s="49" t="s">
        <v>193</v>
      </c>
    </row>
    <row r="327" spans="1:10" ht="24" customHeight="1" x14ac:dyDescent="0.25">
      <c r="A327" s="46" t="s">
        <v>85</v>
      </c>
      <c r="B327" s="46" t="s">
        <v>145</v>
      </c>
      <c r="C327" s="46" t="s">
        <v>30</v>
      </c>
      <c r="D327" s="46" t="s">
        <v>146</v>
      </c>
      <c r="E327" s="150" t="s">
        <v>100</v>
      </c>
      <c r="F327" s="150"/>
      <c r="G327" s="46" t="s">
        <v>37</v>
      </c>
      <c r="H327" s="47">
        <v>2.9999999999999997E-4</v>
      </c>
      <c r="I327" s="48" t="s">
        <v>147</v>
      </c>
      <c r="J327" s="49" t="s">
        <v>120</v>
      </c>
    </row>
    <row r="328" spans="1:10" ht="24" customHeight="1" x14ac:dyDescent="0.25">
      <c r="A328" s="46" t="s">
        <v>85</v>
      </c>
      <c r="B328" s="46" t="s">
        <v>136</v>
      </c>
      <c r="C328" s="46" t="s">
        <v>30</v>
      </c>
      <c r="D328" s="46" t="s">
        <v>137</v>
      </c>
      <c r="E328" s="150" t="s">
        <v>130</v>
      </c>
      <c r="F328" s="150"/>
      <c r="G328" s="46" t="s">
        <v>138</v>
      </c>
      <c r="H328" s="47">
        <v>4.0000000000000002E-4</v>
      </c>
      <c r="I328" s="48" t="s">
        <v>139</v>
      </c>
      <c r="J328" s="49" t="s">
        <v>196</v>
      </c>
    </row>
    <row r="329" spans="1:10" ht="39.9" customHeight="1" x14ac:dyDescent="0.25">
      <c r="A329" s="148" t="s">
        <v>97</v>
      </c>
      <c r="B329" s="148"/>
      <c r="C329" s="148"/>
      <c r="D329" s="148"/>
      <c r="E329" s="148"/>
      <c r="F329" s="148"/>
      <c r="G329" s="148"/>
      <c r="H329" s="148"/>
      <c r="I329" s="148"/>
      <c r="J329" s="148"/>
    </row>
    <row r="330" spans="1:10" ht="15" customHeight="1" x14ac:dyDescent="0.25">
      <c r="A330" s="36" t="s">
        <v>7</v>
      </c>
      <c r="B330" s="36" t="s">
        <v>8</v>
      </c>
      <c r="C330" s="36" t="s">
        <v>9</v>
      </c>
      <c r="D330" s="36" t="s">
        <v>10</v>
      </c>
      <c r="E330" s="148" t="s">
        <v>71</v>
      </c>
      <c r="F330" s="148"/>
      <c r="G330" s="36" t="s">
        <v>11</v>
      </c>
      <c r="H330" s="36" t="s">
        <v>12</v>
      </c>
      <c r="I330" s="36" t="s">
        <v>13</v>
      </c>
      <c r="J330" s="36" t="s">
        <v>15</v>
      </c>
    </row>
    <row r="331" spans="1:10" ht="24" customHeight="1" x14ac:dyDescent="0.25">
      <c r="A331" s="46" t="s">
        <v>85</v>
      </c>
      <c r="B331" s="46" t="s">
        <v>125</v>
      </c>
      <c r="C331" s="46" t="s">
        <v>30</v>
      </c>
      <c r="D331" s="46" t="s">
        <v>126</v>
      </c>
      <c r="E331" s="150" t="s">
        <v>100</v>
      </c>
      <c r="F331" s="150"/>
      <c r="G331" s="46" t="s">
        <v>37</v>
      </c>
      <c r="H331" s="47">
        <v>1.8E-3</v>
      </c>
      <c r="I331" s="48" t="s">
        <v>127</v>
      </c>
      <c r="J331" s="49" t="s">
        <v>140</v>
      </c>
    </row>
    <row r="332" spans="1:10" ht="24" customHeight="1" x14ac:dyDescent="0.25">
      <c r="A332" s="46" t="s">
        <v>85</v>
      </c>
      <c r="B332" s="46" t="s">
        <v>113</v>
      </c>
      <c r="C332" s="46" t="s">
        <v>30</v>
      </c>
      <c r="D332" s="46" t="s">
        <v>114</v>
      </c>
      <c r="E332" s="150" t="s">
        <v>100</v>
      </c>
      <c r="F332" s="150"/>
      <c r="G332" s="46" t="s">
        <v>37</v>
      </c>
      <c r="H332" s="47">
        <v>9.4100000000000003E-2</v>
      </c>
      <c r="I332" s="48" t="s">
        <v>115</v>
      </c>
      <c r="J332" s="49" t="s">
        <v>192</v>
      </c>
    </row>
    <row r="333" spans="1:10" ht="24" customHeight="1" x14ac:dyDescent="0.25">
      <c r="A333" s="46" t="s">
        <v>85</v>
      </c>
      <c r="B333" s="46" t="s">
        <v>162</v>
      </c>
      <c r="C333" s="46" t="s">
        <v>30</v>
      </c>
      <c r="D333" s="46" t="s">
        <v>163</v>
      </c>
      <c r="E333" s="150" t="s">
        <v>100</v>
      </c>
      <c r="F333" s="150"/>
      <c r="G333" s="46" t="s">
        <v>150</v>
      </c>
      <c r="H333" s="47">
        <v>2.3E-3</v>
      </c>
      <c r="I333" s="48" t="s">
        <v>164</v>
      </c>
      <c r="J333" s="49" t="s">
        <v>140</v>
      </c>
    </row>
    <row r="334" spans="1:10" ht="26.1" customHeight="1" x14ac:dyDescent="0.25">
      <c r="A334" s="46" t="s">
        <v>85</v>
      </c>
      <c r="B334" s="46" t="s">
        <v>110</v>
      </c>
      <c r="C334" s="46" t="s">
        <v>30</v>
      </c>
      <c r="D334" s="46" t="s">
        <v>111</v>
      </c>
      <c r="E334" s="150" t="s">
        <v>100</v>
      </c>
      <c r="F334" s="150"/>
      <c r="G334" s="46" t="s">
        <v>37</v>
      </c>
      <c r="H334" s="47">
        <v>2.0000000000000001E-4</v>
      </c>
      <c r="I334" s="48" t="s">
        <v>112</v>
      </c>
      <c r="J334" s="49" t="s">
        <v>102</v>
      </c>
    </row>
    <row r="335" spans="1:10" ht="24" customHeight="1" x14ac:dyDescent="0.25">
      <c r="A335" s="46" t="s">
        <v>85</v>
      </c>
      <c r="B335" s="46" t="s">
        <v>155</v>
      </c>
      <c r="C335" s="46" t="s">
        <v>30</v>
      </c>
      <c r="D335" s="46" t="s">
        <v>156</v>
      </c>
      <c r="E335" s="150" t="s">
        <v>130</v>
      </c>
      <c r="F335" s="150"/>
      <c r="G335" s="46" t="s">
        <v>37</v>
      </c>
      <c r="H335" s="47">
        <v>4.4999999999999997E-3</v>
      </c>
      <c r="I335" s="48" t="s">
        <v>157</v>
      </c>
      <c r="J335" s="49" t="s">
        <v>197</v>
      </c>
    </row>
    <row r="336" spans="1:10" ht="24" customHeight="1" x14ac:dyDescent="0.25">
      <c r="A336" s="46" t="s">
        <v>85</v>
      </c>
      <c r="B336" s="46" t="s">
        <v>158</v>
      </c>
      <c r="C336" s="46" t="s">
        <v>30</v>
      </c>
      <c r="D336" s="46" t="s">
        <v>159</v>
      </c>
      <c r="E336" s="150" t="s">
        <v>100</v>
      </c>
      <c r="F336" s="150"/>
      <c r="G336" s="46" t="s">
        <v>37</v>
      </c>
      <c r="H336" s="47">
        <v>0.1018</v>
      </c>
      <c r="I336" s="48" t="s">
        <v>160</v>
      </c>
      <c r="J336" s="49" t="s">
        <v>198</v>
      </c>
    </row>
    <row r="337" spans="1:10" ht="24" customHeight="1" x14ac:dyDescent="0.25">
      <c r="A337" s="46" t="s">
        <v>85</v>
      </c>
      <c r="B337" s="46" t="s">
        <v>141</v>
      </c>
      <c r="C337" s="46" t="s">
        <v>30</v>
      </c>
      <c r="D337" s="46" t="s">
        <v>142</v>
      </c>
      <c r="E337" s="150" t="s">
        <v>100</v>
      </c>
      <c r="F337" s="150"/>
      <c r="G337" s="46" t="s">
        <v>143</v>
      </c>
      <c r="H337" s="47">
        <v>8.0000000000000004E-4</v>
      </c>
      <c r="I337" s="48" t="s">
        <v>144</v>
      </c>
      <c r="J337" s="49" t="s">
        <v>102</v>
      </c>
    </row>
    <row r="338" spans="1:10" ht="24" customHeight="1" x14ac:dyDescent="0.25">
      <c r="A338" s="46" t="s">
        <v>85</v>
      </c>
      <c r="B338" s="46" t="s">
        <v>133</v>
      </c>
      <c r="C338" s="46" t="s">
        <v>30</v>
      </c>
      <c r="D338" s="46" t="s">
        <v>134</v>
      </c>
      <c r="E338" s="150" t="s">
        <v>100</v>
      </c>
      <c r="F338" s="150"/>
      <c r="G338" s="46" t="s">
        <v>37</v>
      </c>
      <c r="H338" s="47">
        <v>4.4999999999999997E-3</v>
      </c>
      <c r="I338" s="48" t="s">
        <v>135</v>
      </c>
      <c r="J338" s="49" t="s">
        <v>175</v>
      </c>
    </row>
    <row r="339" spans="1:10" ht="26.1" customHeight="1" x14ac:dyDescent="0.25">
      <c r="A339" s="46" t="s">
        <v>85</v>
      </c>
      <c r="B339" s="46" t="s">
        <v>98</v>
      </c>
      <c r="C339" s="46" t="s">
        <v>30</v>
      </c>
      <c r="D339" s="46" t="s">
        <v>99</v>
      </c>
      <c r="E339" s="150" t="s">
        <v>100</v>
      </c>
      <c r="F339" s="150"/>
      <c r="G339" s="46" t="s">
        <v>37</v>
      </c>
      <c r="H339" s="47">
        <v>5.9999999999999995E-4</v>
      </c>
      <c r="I339" s="48" t="s">
        <v>101</v>
      </c>
      <c r="J339" s="49" t="s">
        <v>120</v>
      </c>
    </row>
    <row r="340" spans="1:10" ht="24" customHeight="1" x14ac:dyDescent="0.25">
      <c r="A340" s="46" t="s">
        <v>85</v>
      </c>
      <c r="B340" s="46" t="s">
        <v>152</v>
      </c>
      <c r="C340" s="46" t="s">
        <v>30</v>
      </c>
      <c r="D340" s="46" t="s">
        <v>153</v>
      </c>
      <c r="E340" s="150" t="s">
        <v>100</v>
      </c>
      <c r="F340" s="150"/>
      <c r="G340" s="46" t="s">
        <v>37</v>
      </c>
      <c r="H340" s="47">
        <v>2.0000000000000001E-4</v>
      </c>
      <c r="I340" s="48" t="s">
        <v>154</v>
      </c>
      <c r="J340" s="49" t="s">
        <v>120</v>
      </c>
    </row>
    <row r="341" spans="1:10" ht="26.1" customHeight="1" x14ac:dyDescent="0.25">
      <c r="A341" s="46" t="s">
        <v>85</v>
      </c>
      <c r="B341" s="46" t="s">
        <v>103</v>
      </c>
      <c r="C341" s="46" t="s">
        <v>30</v>
      </c>
      <c r="D341" s="46" t="s">
        <v>104</v>
      </c>
      <c r="E341" s="150" t="s">
        <v>100</v>
      </c>
      <c r="F341" s="150"/>
      <c r="G341" s="46" t="s">
        <v>37</v>
      </c>
      <c r="H341" s="47">
        <v>1.5E-3</v>
      </c>
      <c r="I341" s="48" t="s">
        <v>105</v>
      </c>
      <c r="J341" s="49" t="s">
        <v>191</v>
      </c>
    </row>
    <row r="342" spans="1:10" ht="24" customHeight="1" x14ac:dyDescent="0.25">
      <c r="A342" s="46" t="s">
        <v>85</v>
      </c>
      <c r="B342" s="46" t="s">
        <v>107</v>
      </c>
      <c r="C342" s="46" t="s">
        <v>30</v>
      </c>
      <c r="D342" s="46" t="s">
        <v>108</v>
      </c>
      <c r="E342" s="150" t="s">
        <v>100</v>
      </c>
      <c r="F342" s="150"/>
      <c r="G342" s="46" t="s">
        <v>37</v>
      </c>
      <c r="H342" s="47">
        <v>1E-4</v>
      </c>
      <c r="I342" s="48" t="s">
        <v>109</v>
      </c>
      <c r="J342" s="49" t="s">
        <v>102</v>
      </c>
    </row>
    <row r="343" spans="1:10" ht="39" customHeight="1" x14ac:dyDescent="0.25">
      <c r="A343" s="46" t="s">
        <v>85</v>
      </c>
      <c r="B343" s="46" t="s">
        <v>128</v>
      </c>
      <c r="C343" s="46" t="s">
        <v>30</v>
      </c>
      <c r="D343" s="46" t="s">
        <v>129</v>
      </c>
      <c r="E343" s="150" t="s">
        <v>130</v>
      </c>
      <c r="F343" s="150"/>
      <c r="G343" s="46" t="s">
        <v>37</v>
      </c>
      <c r="H343" s="47">
        <v>0.1018</v>
      </c>
      <c r="I343" s="48" t="s">
        <v>131</v>
      </c>
      <c r="J343" s="49" t="s">
        <v>195</v>
      </c>
    </row>
    <row r="344" spans="1:10" ht="24" customHeight="1" x14ac:dyDescent="0.25">
      <c r="A344" s="46" t="s">
        <v>85</v>
      </c>
      <c r="B344" s="46" t="s">
        <v>121</v>
      </c>
      <c r="C344" s="46" t="s">
        <v>30</v>
      </c>
      <c r="D344" s="46" t="s">
        <v>122</v>
      </c>
      <c r="E344" s="150" t="s">
        <v>100</v>
      </c>
      <c r="F344" s="150"/>
      <c r="G344" s="46" t="s">
        <v>37</v>
      </c>
      <c r="H344" s="47">
        <v>4.4999999999999997E-3</v>
      </c>
      <c r="I344" s="48" t="s">
        <v>123</v>
      </c>
      <c r="J344" s="49" t="s">
        <v>194</v>
      </c>
    </row>
    <row r="345" spans="1:10" ht="26.1" customHeight="1" x14ac:dyDescent="0.25">
      <c r="A345" s="46" t="s">
        <v>85</v>
      </c>
      <c r="B345" s="46" t="s">
        <v>148</v>
      </c>
      <c r="C345" s="46" t="s">
        <v>30</v>
      </c>
      <c r="D345" s="46" t="s">
        <v>149</v>
      </c>
      <c r="E345" s="150" t="s">
        <v>100</v>
      </c>
      <c r="F345" s="150"/>
      <c r="G345" s="46" t="s">
        <v>150</v>
      </c>
      <c r="H345" s="47">
        <v>8.0000000000000004E-4</v>
      </c>
      <c r="I345" s="48" t="s">
        <v>151</v>
      </c>
      <c r="J345" s="49" t="s">
        <v>197</v>
      </c>
    </row>
    <row r="346" spans="1:10" ht="26.1" customHeight="1" x14ac:dyDescent="0.25">
      <c r="A346" s="46" t="s">
        <v>85</v>
      </c>
      <c r="B346" s="46" t="s">
        <v>117</v>
      </c>
      <c r="C346" s="46" t="s">
        <v>30</v>
      </c>
      <c r="D346" s="46" t="s">
        <v>118</v>
      </c>
      <c r="E346" s="150" t="s">
        <v>100</v>
      </c>
      <c r="F346" s="150"/>
      <c r="G346" s="46" t="s">
        <v>37</v>
      </c>
      <c r="H346" s="47">
        <v>2.0000000000000001E-4</v>
      </c>
      <c r="I346" s="48" t="s">
        <v>119</v>
      </c>
      <c r="J346" s="49" t="s">
        <v>193</v>
      </c>
    </row>
    <row r="347" spans="1:10" ht="24" customHeight="1" x14ac:dyDescent="0.25">
      <c r="A347" s="46" t="s">
        <v>85</v>
      </c>
      <c r="B347" s="46" t="s">
        <v>145</v>
      </c>
      <c r="C347" s="46" t="s">
        <v>30</v>
      </c>
      <c r="D347" s="46" t="s">
        <v>146</v>
      </c>
      <c r="E347" s="150" t="s">
        <v>100</v>
      </c>
      <c r="F347" s="150"/>
      <c r="G347" s="46" t="s">
        <v>37</v>
      </c>
      <c r="H347" s="47">
        <v>2.9999999999999997E-4</v>
      </c>
      <c r="I347" s="48" t="s">
        <v>147</v>
      </c>
      <c r="J347" s="49" t="s">
        <v>120</v>
      </c>
    </row>
    <row r="348" spans="1:10" ht="24" customHeight="1" x14ac:dyDescent="0.25">
      <c r="A348" s="46" t="s">
        <v>85</v>
      </c>
      <c r="B348" s="46" t="s">
        <v>136</v>
      </c>
      <c r="C348" s="46" t="s">
        <v>30</v>
      </c>
      <c r="D348" s="46" t="s">
        <v>137</v>
      </c>
      <c r="E348" s="150" t="s">
        <v>130</v>
      </c>
      <c r="F348" s="150"/>
      <c r="G348" s="46" t="s">
        <v>138</v>
      </c>
      <c r="H348" s="47">
        <v>4.0000000000000002E-4</v>
      </c>
      <c r="I348" s="48" t="s">
        <v>139</v>
      </c>
      <c r="J348" s="49" t="s">
        <v>196</v>
      </c>
    </row>
    <row r="349" spans="1:10" x14ac:dyDescent="0.25">
      <c r="A349" s="43"/>
      <c r="B349" s="43"/>
      <c r="C349" s="43"/>
      <c r="D349" s="43"/>
      <c r="E349" s="43" t="s">
        <v>79</v>
      </c>
      <c r="F349" s="44">
        <v>0</v>
      </c>
      <c r="G349" s="43" t="s">
        <v>80</v>
      </c>
      <c r="H349" s="44">
        <v>0</v>
      </c>
      <c r="I349" s="43" t="s">
        <v>81</v>
      </c>
      <c r="J349" s="44">
        <v>0</v>
      </c>
    </row>
    <row r="350" spans="1:10" ht="14.4" thickBot="1" x14ac:dyDescent="0.3">
      <c r="A350" s="43"/>
      <c r="B350" s="43"/>
      <c r="C350" s="43"/>
      <c r="D350" s="43"/>
      <c r="E350" s="43" t="s">
        <v>82</v>
      </c>
      <c r="F350" s="44">
        <v>0.81</v>
      </c>
      <c r="G350" s="43"/>
      <c r="H350" s="146" t="s">
        <v>83</v>
      </c>
      <c r="I350" s="146"/>
      <c r="J350" s="44">
        <v>4.7699999999999996</v>
      </c>
    </row>
    <row r="351" spans="1:10" ht="0.9" customHeight="1" thickTop="1" x14ac:dyDescent="0.25">
      <c r="A351" s="45"/>
      <c r="B351" s="45"/>
      <c r="C351" s="45"/>
      <c r="D351" s="45"/>
      <c r="E351" s="45"/>
      <c r="F351" s="45"/>
      <c r="G351" s="45"/>
      <c r="H351" s="45"/>
      <c r="I351" s="45"/>
      <c r="J351" s="45"/>
    </row>
    <row r="352" spans="1:10" ht="18" customHeight="1" x14ac:dyDescent="0.25">
      <c r="A352" s="36"/>
      <c r="B352" s="36" t="s">
        <v>8</v>
      </c>
      <c r="C352" s="36" t="s">
        <v>9</v>
      </c>
      <c r="D352" s="36" t="s">
        <v>10</v>
      </c>
      <c r="E352" s="148" t="s">
        <v>71</v>
      </c>
      <c r="F352" s="148"/>
      <c r="G352" s="36" t="s">
        <v>11</v>
      </c>
      <c r="H352" s="36" t="s">
        <v>12</v>
      </c>
      <c r="I352" s="36" t="s">
        <v>13</v>
      </c>
      <c r="J352" s="36" t="s">
        <v>15</v>
      </c>
    </row>
    <row r="353" spans="1:10" ht="24" customHeight="1" x14ac:dyDescent="0.25">
      <c r="A353" s="37" t="s">
        <v>72</v>
      </c>
      <c r="B353" s="37" t="s">
        <v>92</v>
      </c>
      <c r="C353" s="37" t="s">
        <v>30</v>
      </c>
      <c r="D353" s="37" t="s">
        <v>93</v>
      </c>
      <c r="E353" s="149" t="s">
        <v>94</v>
      </c>
      <c r="F353" s="149"/>
      <c r="G353" s="37" t="s">
        <v>89</v>
      </c>
      <c r="H353" s="38">
        <v>1</v>
      </c>
      <c r="I353" s="39">
        <v>3.96</v>
      </c>
      <c r="J353" s="39">
        <v>3.96</v>
      </c>
    </row>
    <row r="354" spans="1:10" ht="15" customHeight="1" x14ac:dyDescent="0.25">
      <c r="A354" s="36" t="s">
        <v>7</v>
      </c>
      <c r="B354" s="36" t="s">
        <v>8</v>
      </c>
      <c r="C354" s="36" t="s">
        <v>9</v>
      </c>
      <c r="D354" s="36" t="s">
        <v>10</v>
      </c>
      <c r="E354" s="148" t="s">
        <v>71</v>
      </c>
      <c r="F354" s="148"/>
      <c r="G354" s="36" t="s">
        <v>11</v>
      </c>
      <c r="H354" s="36" t="s">
        <v>12</v>
      </c>
      <c r="I354" s="36" t="s">
        <v>13</v>
      </c>
      <c r="J354" s="36" t="s">
        <v>15</v>
      </c>
    </row>
    <row r="355" spans="1:10" ht="26.1" customHeight="1" x14ac:dyDescent="0.25">
      <c r="A355" s="46" t="s">
        <v>85</v>
      </c>
      <c r="B355" s="46" t="s">
        <v>98</v>
      </c>
      <c r="C355" s="46" t="s">
        <v>30</v>
      </c>
      <c r="D355" s="46" t="s">
        <v>99</v>
      </c>
      <c r="E355" s="150" t="s">
        <v>100</v>
      </c>
      <c r="F355" s="150"/>
      <c r="G355" s="46" t="s">
        <v>37</v>
      </c>
      <c r="H355" s="47">
        <v>5.9999999999999995E-4</v>
      </c>
      <c r="I355" s="48" t="s">
        <v>101</v>
      </c>
      <c r="J355" s="49" t="s">
        <v>120</v>
      </c>
    </row>
    <row r="356" spans="1:10" ht="26.1" customHeight="1" x14ac:dyDescent="0.25">
      <c r="A356" s="46" t="s">
        <v>85</v>
      </c>
      <c r="B356" s="46" t="s">
        <v>103</v>
      </c>
      <c r="C356" s="46" t="s">
        <v>30</v>
      </c>
      <c r="D356" s="46" t="s">
        <v>104</v>
      </c>
      <c r="E356" s="150" t="s">
        <v>100</v>
      </c>
      <c r="F356" s="150"/>
      <c r="G356" s="46" t="s">
        <v>37</v>
      </c>
      <c r="H356" s="47">
        <v>1.5E-3</v>
      </c>
      <c r="I356" s="48" t="s">
        <v>105</v>
      </c>
      <c r="J356" s="49" t="s">
        <v>191</v>
      </c>
    </row>
    <row r="357" spans="1:10" ht="24" customHeight="1" x14ac:dyDescent="0.25">
      <c r="A357" s="46" t="s">
        <v>85</v>
      </c>
      <c r="B357" s="46" t="s">
        <v>107</v>
      </c>
      <c r="C357" s="46" t="s">
        <v>30</v>
      </c>
      <c r="D357" s="46" t="s">
        <v>108</v>
      </c>
      <c r="E357" s="150" t="s">
        <v>100</v>
      </c>
      <c r="F357" s="150"/>
      <c r="G357" s="46" t="s">
        <v>37</v>
      </c>
      <c r="H357" s="47">
        <v>1E-4</v>
      </c>
      <c r="I357" s="48" t="s">
        <v>109</v>
      </c>
      <c r="J357" s="49" t="s">
        <v>102</v>
      </c>
    </row>
    <row r="358" spans="1:10" ht="26.1" customHeight="1" x14ac:dyDescent="0.25">
      <c r="A358" s="46" t="s">
        <v>85</v>
      </c>
      <c r="B358" s="46" t="s">
        <v>110</v>
      </c>
      <c r="C358" s="46" t="s">
        <v>30</v>
      </c>
      <c r="D358" s="46" t="s">
        <v>111</v>
      </c>
      <c r="E358" s="150" t="s">
        <v>100</v>
      </c>
      <c r="F358" s="150"/>
      <c r="G358" s="46" t="s">
        <v>37</v>
      </c>
      <c r="H358" s="47">
        <v>2.0000000000000001E-4</v>
      </c>
      <c r="I358" s="48" t="s">
        <v>112</v>
      </c>
      <c r="J358" s="49" t="s">
        <v>102</v>
      </c>
    </row>
    <row r="359" spans="1:10" ht="24" customHeight="1" x14ac:dyDescent="0.25">
      <c r="A359" s="46" t="s">
        <v>85</v>
      </c>
      <c r="B359" s="46" t="s">
        <v>113</v>
      </c>
      <c r="C359" s="46" t="s">
        <v>30</v>
      </c>
      <c r="D359" s="46" t="s">
        <v>114</v>
      </c>
      <c r="E359" s="150" t="s">
        <v>100</v>
      </c>
      <c r="F359" s="150"/>
      <c r="G359" s="46" t="s">
        <v>37</v>
      </c>
      <c r="H359" s="47">
        <v>9.4100000000000003E-2</v>
      </c>
      <c r="I359" s="48" t="s">
        <v>115</v>
      </c>
      <c r="J359" s="49" t="s">
        <v>192</v>
      </c>
    </row>
    <row r="360" spans="1:10" ht="26.1" customHeight="1" x14ac:dyDescent="0.25">
      <c r="A360" s="46" t="s">
        <v>85</v>
      </c>
      <c r="B360" s="46" t="s">
        <v>117</v>
      </c>
      <c r="C360" s="46" t="s">
        <v>30</v>
      </c>
      <c r="D360" s="46" t="s">
        <v>118</v>
      </c>
      <c r="E360" s="150" t="s">
        <v>100</v>
      </c>
      <c r="F360" s="150"/>
      <c r="G360" s="46" t="s">
        <v>37</v>
      </c>
      <c r="H360" s="47">
        <v>2.0000000000000001E-4</v>
      </c>
      <c r="I360" s="48" t="s">
        <v>119</v>
      </c>
      <c r="J360" s="49" t="s">
        <v>193</v>
      </c>
    </row>
    <row r="361" spans="1:10" ht="24" customHeight="1" x14ac:dyDescent="0.25">
      <c r="A361" s="46" t="s">
        <v>85</v>
      </c>
      <c r="B361" s="46" t="s">
        <v>121</v>
      </c>
      <c r="C361" s="46" t="s">
        <v>30</v>
      </c>
      <c r="D361" s="46" t="s">
        <v>122</v>
      </c>
      <c r="E361" s="150" t="s">
        <v>100</v>
      </c>
      <c r="F361" s="150"/>
      <c r="G361" s="46" t="s">
        <v>37</v>
      </c>
      <c r="H361" s="47">
        <v>4.4999999999999997E-3</v>
      </c>
      <c r="I361" s="48" t="s">
        <v>123</v>
      </c>
      <c r="J361" s="49" t="s">
        <v>194</v>
      </c>
    </row>
    <row r="362" spans="1:10" ht="24" customHeight="1" x14ac:dyDescent="0.25">
      <c r="A362" s="46" t="s">
        <v>85</v>
      </c>
      <c r="B362" s="46" t="s">
        <v>125</v>
      </c>
      <c r="C362" s="46" t="s">
        <v>30</v>
      </c>
      <c r="D362" s="46" t="s">
        <v>126</v>
      </c>
      <c r="E362" s="150" t="s">
        <v>100</v>
      </c>
      <c r="F362" s="150"/>
      <c r="G362" s="46" t="s">
        <v>37</v>
      </c>
      <c r="H362" s="47">
        <v>1.8E-3</v>
      </c>
      <c r="I362" s="48" t="s">
        <v>127</v>
      </c>
      <c r="J362" s="49" t="s">
        <v>140</v>
      </c>
    </row>
    <row r="363" spans="1:10" ht="39" customHeight="1" x14ac:dyDescent="0.25">
      <c r="A363" s="46" t="s">
        <v>85</v>
      </c>
      <c r="B363" s="46" t="s">
        <v>128</v>
      </c>
      <c r="C363" s="46" t="s">
        <v>30</v>
      </c>
      <c r="D363" s="46" t="s">
        <v>129</v>
      </c>
      <c r="E363" s="150" t="s">
        <v>130</v>
      </c>
      <c r="F363" s="150"/>
      <c r="G363" s="46" t="s">
        <v>37</v>
      </c>
      <c r="H363" s="47">
        <v>0.1018</v>
      </c>
      <c r="I363" s="48" t="s">
        <v>131</v>
      </c>
      <c r="J363" s="49" t="s">
        <v>195</v>
      </c>
    </row>
    <row r="364" spans="1:10" ht="24" customHeight="1" x14ac:dyDescent="0.25">
      <c r="A364" s="46" t="s">
        <v>85</v>
      </c>
      <c r="B364" s="46" t="s">
        <v>133</v>
      </c>
      <c r="C364" s="46" t="s">
        <v>30</v>
      </c>
      <c r="D364" s="46" t="s">
        <v>134</v>
      </c>
      <c r="E364" s="150" t="s">
        <v>100</v>
      </c>
      <c r="F364" s="150"/>
      <c r="G364" s="46" t="s">
        <v>37</v>
      </c>
      <c r="H364" s="47">
        <v>4.4999999999999997E-3</v>
      </c>
      <c r="I364" s="48" t="s">
        <v>135</v>
      </c>
      <c r="J364" s="49" t="s">
        <v>175</v>
      </c>
    </row>
    <row r="365" spans="1:10" ht="24" customHeight="1" x14ac:dyDescent="0.25">
      <c r="A365" s="46" t="s">
        <v>85</v>
      </c>
      <c r="B365" s="46" t="s">
        <v>136</v>
      </c>
      <c r="C365" s="46" t="s">
        <v>30</v>
      </c>
      <c r="D365" s="46" t="s">
        <v>137</v>
      </c>
      <c r="E365" s="150" t="s">
        <v>130</v>
      </c>
      <c r="F365" s="150"/>
      <c r="G365" s="46" t="s">
        <v>138</v>
      </c>
      <c r="H365" s="47">
        <v>4.0000000000000002E-4</v>
      </c>
      <c r="I365" s="48" t="s">
        <v>139</v>
      </c>
      <c r="J365" s="49" t="s">
        <v>196</v>
      </c>
    </row>
    <row r="366" spans="1:10" ht="24" customHeight="1" x14ac:dyDescent="0.25">
      <c r="A366" s="46" t="s">
        <v>85</v>
      </c>
      <c r="B366" s="46" t="s">
        <v>141</v>
      </c>
      <c r="C366" s="46" t="s">
        <v>30</v>
      </c>
      <c r="D366" s="46" t="s">
        <v>142</v>
      </c>
      <c r="E366" s="150" t="s">
        <v>100</v>
      </c>
      <c r="F366" s="150"/>
      <c r="G366" s="46" t="s">
        <v>143</v>
      </c>
      <c r="H366" s="47">
        <v>8.0000000000000004E-4</v>
      </c>
      <c r="I366" s="48" t="s">
        <v>144</v>
      </c>
      <c r="J366" s="49" t="s">
        <v>102</v>
      </c>
    </row>
    <row r="367" spans="1:10" ht="24" customHeight="1" x14ac:dyDescent="0.25">
      <c r="A367" s="46" t="s">
        <v>85</v>
      </c>
      <c r="B367" s="46" t="s">
        <v>145</v>
      </c>
      <c r="C367" s="46" t="s">
        <v>30</v>
      </c>
      <c r="D367" s="46" t="s">
        <v>146</v>
      </c>
      <c r="E367" s="150" t="s">
        <v>100</v>
      </c>
      <c r="F367" s="150"/>
      <c r="G367" s="46" t="s">
        <v>37</v>
      </c>
      <c r="H367" s="47">
        <v>2.9999999999999997E-4</v>
      </c>
      <c r="I367" s="48" t="s">
        <v>147</v>
      </c>
      <c r="J367" s="49" t="s">
        <v>120</v>
      </c>
    </row>
    <row r="368" spans="1:10" ht="26.1" customHeight="1" x14ac:dyDescent="0.25">
      <c r="A368" s="46" t="s">
        <v>85</v>
      </c>
      <c r="B368" s="46" t="s">
        <v>148</v>
      </c>
      <c r="C368" s="46" t="s">
        <v>30</v>
      </c>
      <c r="D368" s="46" t="s">
        <v>149</v>
      </c>
      <c r="E368" s="150" t="s">
        <v>100</v>
      </c>
      <c r="F368" s="150"/>
      <c r="G368" s="46" t="s">
        <v>150</v>
      </c>
      <c r="H368" s="47">
        <v>8.0000000000000004E-4</v>
      </c>
      <c r="I368" s="48" t="s">
        <v>151</v>
      </c>
      <c r="J368" s="49" t="s">
        <v>197</v>
      </c>
    </row>
    <row r="369" spans="1:10" ht="24" customHeight="1" x14ac:dyDescent="0.25">
      <c r="A369" s="46" t="s">
        <v>85</v>
      </c>
      <c r="B369" s="46" t="s">
        <v>152</v>
      </c>
      <c r="C369" s="46" t="s">
        <v>30</v>
      </c>
      <c r="D369" s="46" t="s">
        <v>153</v>
      </c>
      <c r="E369" s="150" t="s">
        <v>100</v>
      </c>
      <c r="F369" s="150"/>
      <c r="G369" s="46" t="s">
        <v>37</v>
      </c>
      <c r="H369" s="47">
        <v>2.0000000000000001E-4</v>
      </c>
      <c r="I369" s="48" t="s">
        <v>154</v>
      </c>
      <c r="J369" s="49" t="s">
        <v>120</v>
      </c>
    </row>
    <row r="370" spans="1:10" ht="24" customHeight="1" x14ac:dyDescent="0.25">
      <c r="A370" s="46" t="s">
        <v>85</v>
      </c>
      <c r="B370" s="46" t="s">
        <v>155</v>
      </c>
      <c r="C370" s="46" t="s">
        <v>30</v>
      </c>
      <c r="D370" s="46" t="s">
        <v>156</v>
      </c>
      <c r="E370" s="150" t="s">
        <v>130</v>
      </c>
      <c r="F370" s="150"/>
      <c r="G370" s="46" t="s">
        <v>37</v>
      </c>
      <c r="H370" s="47">
        <v>4.4999999999999997E-3</v>
      </c>
      <c r="I370" s="48" t="s">
        <v>157</v>
      </c>
      <c r="J370" s="49" t="s">
        <v>197</v>
      </c>
    </row>
    <row r="371" spans="1:10" ht="24" customHeight="1" x14ac:dyDescent="0.25">
      <c r="A371" s="46" t="s">
        <v>85</v>
      </c>
      <c r="B371" s="46" t="s">
        <v>158</v>
      </c>
      <c r="C371" s="46" t="s">
        <v>30</v>
      </c>
      <c r="D371" s="46" t="s">
        <v>159</v>
      </c>
      <c r="E371" s="150" t="s">
        <v>100</v>
      </c>
      <c r="F371" s="150"/>
      <c r="G371" s="46" t="s">
        <v>37</v>
      </c>
      <c r="H371" s="47">
        <v>0.1018</v>
      </c>
      <c r="I371" s="48" t="s">
        <v>160</v>
      </c>
      <c r="J371" s="49" t="s">
        <v>198</v>
      </c>
    </row>
    <row r="372" spans="1:10" ht="24" customHeight="1" x14ac:dyDescent="0.25">
      <c r="A372" s="46" t="s">
        <v>85</v>
      </c>
      <c r="B372" s="46" t="s">
        <v>162</v>
      </c>
      <c r="C372" s="46" t="s">
        <v>30</v>
      </c>
      <c r="D372" s="46" t="s">
        <v>163</v>
      </c>
      <c r="E372" s="150" t="s">
        <v>100</v>
      </c>
      <c r="F372" s="150"/>
      <c r="G372" s="46" t="s">
        <v>150</v>
      </c>
      <c r="H372" s="47">
        <v>2.3E-3</v>
      </c>
      <c r="I372" s="48" t="s">
        <v>164</v>
      </c>
      <c r="J372" s="49" t="s">
        <v>140</v>
      </c>
    </row>
    <row r="373" spans="1:10" ht="39.9" customHeight="1" x14ac:dyDescent="0.25">
      <c r="A373" s="148" t="s">
        <v>97</v>
      </c>
      <c r="B373" s="148"/>
      <c r="C373" s="148"/>
      <c r="D373" s="148"/>
      <c r="E373" s="148"/>
      <c r="F373" s="148"/>
      <c r="G373" s="148"/>
      <c r="H373" s="148"/>
      <c r="I373" s="148"/>
      <c r="J373" s="148"/>
    </row>
    <row r="374" spans="1:10" ht="15" customHeight="1" x14ac:dyDescent="0.25">
      <c r="A374" s="36" t="s">
        <v>7</v>
      </c>
      <c r="B374" s="36" t="s">
        <v>8</v>
      </c>
      <c r="C374" s="36" t="s">
        <v>9</v>
      </c>
      <c r="D374" s="36" t="s">
        <v>10</v>
      </c>
      <c r="E374" s="148" t="s">
        <v>71</v>
      </c>
      <c r="F374" s="148"/>
      <c r="G374" s="36" t="s">
        <v>11</v>
      </c>
      <c r="H374" s="36" t="s">
        <v>12</v>
      </c>
      <c r="I374" s="36" t="s">
        <v>13</v>
      </c>
      <c r="J374" s="36" t="s">
        <v>15</v>
      </c>
    </row>
    <row r="375" spans="1:10" ht="26.1" customHeight="1" x14ac:dyDescent="0.25">
      <c r="A375" s="46" t="s">
        <v>85</v>
      </c>
      <c r="B375" s="46" t="s">
        <v>98</v>
      </c>
      <c r="C375" s="46" t="s">
        <v>30</v>
      </c>
      <c r="D375" s="46" t="s">
        <v>99</v>
      </c>
      <c r="E375" s="150" t="s">
        <v>100</v>
      </c>
      <c r="F375" s="150"/>
      <c r="G375" s="46" t="s">
        <v>37</v>
      </c>
      <c r="H375" s="47">
        <v>5.9999999999999995E-4</v>
      </c>
      <c r="I375" s="48" t="s">
        <v>101</v>
      </c>
      <c r="J375" s="49" t="s">
        <v>120</v>
      </c>
    </row>
    <row r="376" spans="1:10" ht="26.1" customHeight="1" x14ac:dyDescent="0.25">
      <c r="A376" s="46" t="s">
        <v>85</v>
      </c>
      <c r="B376" s="46" t="s">
        <v>103</v>
      </c>
      <c r="C376" s="46" t="s">
        <v>30</v>
      </c>
      <c r="D376" s="46" t="s">
        <v>104</v>
      </c>
      <c r="E376" s="150" t="s">
        <v>100</v>
      </c>
      <c r="F376" s="150"/>
      <c r="G376" s="46" t="s">
        <v>37</v>
      </c>
      <c r="H376" s="47">
        <v>1.5E-3</v>
      </c>
      <c r="I376" s="48" t="s">
        <v>105</v>
      </c>
      <c r="J376" s="49" t="s">
        <v>191</v>
      </c>
    </row>
    <row r="377" spans="1:10" ht="24" customHeight="1" x14ac:dyDescent="0.25">
      <c r="A377" s="46" t="s">
        <v>85</v>
      </c>
      <c r="B377" s="46" t="s">
        <v>107</v>
      </c>
      <c r="C377" s="46" t="s">
        <v>30</v>
      </c>
      <c r="D377" s="46" t="s">
        <v>108</v>
      </c>
      <c r="E377" s="150" t="s">
        <v>100</v>
      </c>
      <c r="F377" s="150"/>
      <c r="G377" s="46" t="s">
        <v>37</v>
      </c>
      <c r="H377" s="47">
        <v>1E-4</v>
      </c>
      <c r="I377" s="48" t="s">
        <v>109</v>
      </c>
      <c r="J377" s="49" t="s">
        <v>102</v>
      </c>
    </row>
    <row r="378" spans="1:10" ht="26.1" customHeight="1" x14ac:dyDescent="0.25">
      <c r="A378" s="46" t="s">
        <v>85</v>
      </c>
      <c r="B378" s="46" t="s">
        <v>110</v>
      </c>
      <c r="C378" s="46" t="s">
        <v>30</v>
      </c>
      <c r="D378" s="46" t="s">
        <v>111</v>
      </c>
      <c r="E378" s="150" t="s">
        <v>100</v>
      </c>
      <c r="F378" s="150"/>
      <c r="G378" s="46" t="s">
        <v>37</v>
      </c>
      <c r="H378" s="47">
        <v>2.0000000000000001E-4</v>
      </c>
      <c r="I378" s="48" t="s">
        <v>112</v>
      </c>
      <c r="J378" s="49" t="s">
        <v>102</v>
      </c>
    </row>
    <row r="379" spans="1:10" ht="24" customHeight="1" x14ac:dyDescent="0.25">
      <c r="A379" s="46" t="s">
        <v>85</v>
      </c>
      <c r="B379" s="46" t="s">
        <v>113</v>
      </c>
      <c r="C379" s="46" t="s">
        <v>30</v>
      </c>
      <c r="D379" s="46" t="s">
        <v>114</v>
      </c>
      <c r="E379" s="150" t="s">
        <v>100</v>
      </c>
      <c r="F379" s="150"/>
      <c r="G379" s="46" t="s">
        <v>37</v>
      </c>
      <c r="H379" s="47">
        <v>9.4100000000000003E-2</v>
      </c>
      <c r="I379" s="48" t="s">
        <v>115</v>
      </c>
      <c r="J379" s="49" t="s">
        <v>192</v>
      </c>
    </row>
    <row r="380" spans="1:10" ht="26.1" customHeight="1" x14ac:dyDescent="0.25">
      <c r="A380" s="46" t="s">
        <v>85</v>
      </c>
      <c r="B380" s="46" t="s">
        <v>117</v>
      </c>
      <c r="C380" s="46" t="s">
        <v>30</v>
      </c>
      <c r="D380" s="46" t="s">
        <v>118</v>
      </c>
      <c r="E380" s="150" t="s">
        <v>100</v>
      </c>
      <c r="F380" s="150"/>
      <c r="G380" s="46" t="s">
        <v>37</v>
      </c>
      <c r="H380" s="47">
        <v>2.0000000000000001E-4</v>
      </c>
      <c r="I380" s="48" t="s">
        <v>119</v>
      </c>
      <c r="J380" s="49" t="s">
        <v>193</v>
      </c>
    </row>
    <row r="381" spans="1:10" ht="24" customHeight="1" x14ac:dyDescent="0.25">
      <c r="A381" s="46" t="s">
        <v>85</v>
      </c>
      <c r="B381" s="46" t="s">
        <v>121</v>
      </c>
      <c r="C381" s="46" t="s">
        <v>30</v>
      </c>
      <c r="D381" s="46" t="s">
        <v>122</v>
      </c>
      <c r="E381" s="150" t="s">
        <v>100</v>
      </c>
      <c r="F381" s="150"/>
      <c r="G381" s="46" t="s">
        <v>37</v>
      </c>
      <c r="H381" s="47">
        <v>4.4999999999999997E-3</v>
      </c>
      <c r="I381" s="48" t="s">
        <v>123</v>
      </c>
      <c r="J381" s="49" t="s">
        <v>194</v>
      </c>
    </row>
    <row r="382" spans="1:10" ht="24" customHeight="1" x14ac:dyDescent="0.25">
      <c r="A382" s="46" t="s">
        <v>85</v>
      </c>
      <c r="B382" s="46" t="s">
        <v>125</v>
      </c>
      <c r="C382" s="46" t="s">
        <v>30</v>
      </c>
      <c r="D382" s="46" t="s">
        <v>126</v>
      </c>
      <c r="E382" s="150" t="s">
        <v>100</v>
      </c>
      <c r="F382" s="150"/>
      <c r="G382" s="46" t="s">
        <v>37</v>
      </c>
      <c r="H382" s="47">
        <v>1.8E-3</v>
      </c>
      <c r="I382" s="48" t="s">
        <v>127</v>
      </c>
      <c r="J382" s="49" t="s">
        <v>140</v>
      </c>
    </row>
    <row r="383" spans="1:10" ht="39" customHeight="1" x14ac:dyDescent="0.25">
      <c r="A383" s="46" t="s">
        <v>85</v>
      </c>
      <c r="B383" s="46" t="s">
        <v>128</v>
      </c>
      <c r="C383" s="46" t="s">
        <v>30</v>
      </c>
      <c r="D383" s="46" t="s">
        <v>129</v>
      </c>
      <c r="E383" s="150" t="s">
        <v>130</v>
      </c>
      <c r="F383" s="150"/>
      <c r="G383" s="46" t="s">
        <v>37</v>
      </c>
      <c r="H383" s="47">
        <v>0.1018</v>
      </c>
      <c r="I383" s="48" t="s">
        <v>131</v>
      </c>
      <c r="J383" s="49" t="s">
        <v>195</v>
      </c>
    </row>
    <row r="384" spans="1:10" ht="24" customHeight="1" x14ac:dyDescent="0.25">
      <c r="A384" s="46" t="s">
        <v>85</v>
      </c>
      <c r="B384" s="46" t="s">
        <v>133</v>
      </c>
      <c r="C384" s="46" t="s">
        <v>30</v>
      </c>
      <c r="D384" s="46" t="s">
        <v>134</v>
      </c>
      <c r="E384" s="150" t="s">
        <v>100</v>
      </c>
      <c r="F384" s="150"/>
      <c r="G384" s="46" t="s">
        <v>37</v>
      </c>
      <c r="H384" s="47">
        <v>4.4999999999999997E-3</v>
      </c>
      <c r="I384" s="48" t="s">
        <v>135</v>
      </c>
      <c r="J384" s="49" t="s">
        <v>175</v>
      </c>
    </row>
    <row r="385" spans="1:10" ht="24" customHeight="1" x14ac:dyDescent="0.25">
      <c r="A385" s="46" t="s">
        <v>85</v>
      </c>
      <c r="B385" s="46" t="s">
        <v>136</v>
      </c>
      <c r="C385" s="46" t="s">
        <v>30</v>
      </c>
      <c r="D385" s="46" t="s">
        <v>137</v>
      </c>
      <c r="E385" s="150" t="s">
        <v>130</v>
      </c>
      <c r="F385" s="150"/>
      <c r="G385" s="46" t="s">
        <v>138</v>
      </c>
      <c r="H385" s="47">
        <v>4.0000000000000002E-4</v>
      </c>
      <c r="I385" s="48" t="s">
        <v>139</v>
      </c>
      <c r="J385" s="49" t="s">
        <v>196</v>
      </c>
    </row>
    <row r="386" spans="1:10" ht="24" customHeight="1" x14ac:dyDescent="0.25">
      <c r="A386" s="46" t="s">
        <v>85</v>
      </c>
      <c r="B386" s="46" t="s">
        <v>141</v>
      </c>
      <c r="C386" s="46" t="s">
        <v>30</v>
      </c>
      <c r="D386" s="46" t="s">
        <v>142</v>
      </c>
      <c r="E386" s="150" t="s">
        <v>100</v>
      </c>
      <c r="F386" s="150"/>
      <c r="G386" s="46" t="s">
        <v>143</v>
      </c>
      <c r="H386" s="47">
        <v>8.0000000000000004E-4</v>
      </c>
      <c r="I386" s="48" t="s">
        <v>144</v>
      </c>
      <c r="J386" s="49" t="s">
        <v>102</v>
      </c>
    </row>
    <row r="387" spans="1:10" ht="24" customHeight="1" x14ac:dyDescent="0.25">
      <c r="A387" s="46" t="s">
        <v>85</v>
      </c>
      <c r="B387" s="46" t="s">
        <v>145</v>
      </c>
      <c r="C387" s="46" t="s">
        <v>30</v>
      </c>
      <c r="D387" s="46" t="s">
        <v>146</v>
      </c>
      <c r="E387" s="150" t="s">
        <v>100</v>
      </c>
      <c r="F387" s="150"/>
      <c r="G387" s="46" t="s">
        <v>37</v>
      </c>
      <c r="H387" s="47">
        <v>2.9999999999999997E-4</v>
      </c>
      <c r="I387" s="48" t="s">
        <v>147</v>
      </c>
      <c r="J387" s="49" t="s">
        <v>120</v>
      </c>
    </row>
    <row r="388" spans="1:10" ht="26.1" customHeight="1" x14ac:dyDescent="0.25">
      <c r="A388" s="46" t="s">
        <v>85</v>
      </c>
      <c r="B388" s="46" t="s">
        <v>148</v>
      </c>
      <c r="C388" s="46" t="s">
        <v>30</v>
      </c>
      <c r="D388" s="46" t="s">
        <v>149</v>
      </c>
      <c r="E388" s="150" t="s">
        <v>100</v>
      </c>
      <c r="F388" s="150"/>
      <c r="G388" s="46" t="s">
        <v>150</v>
      </c>
      <c r="H388" s="47">
        <v>8.0000000000000004E-4</v>
      </c>
      <c r="I388" s="48" t="s">
        <v>151</v>
      </c>
      <c r="J388" s="49" t="s">
        <v>197</v>
      </c>
    </row>
    <row r="389" spans="1:10" ht="24" customHeight="1" x14ac:dyDescent="0.25">
      <c r="A389" s="46" t="s">
        <v>85</v>
      </c>
      <c r="B389" s="46" t="s">
        <v>152</v>
      </c>
      <c r="C389" s="46" t="s">
        <v>30</v>
      </c>
      <c r="D389" s="46" t="s">
        <v>153</v>
      </c>
      <c r="E389" s="150" t="s">
        <v>100</v>
      </c>
      <c r="F389" s="150"/>
      <c r="G389" s="46" t="s">
        <v>37</v>
      </c>
      <c r="H389" s="47">
        <v>2.0000000000000001E-4</v>
      </c>
      <c r="I389" s="48" t="s">
        <v>154</v>
      </c>
      <c r="J389" s="49" t="s">
        <v>120</v>
      </c>
    </row>
    <row r="390" spans="1:10" ht="24" customHeight="1" x14ac:dyDescent="0.25">
      <c r="A390" s="46" t="s">
        <v>85</v>
      </c>
      <c r="B390" s="46" t="s">
        <v>155</v>
      </c>
      <c r="C390" s="46" t="s">
        <v>30</v>
      </c>
      <c r="D390" s="46" t="s">
        <v>156</v>
      </c>
      <c r="E390" s="150" t="s">
        <v>130</v>
      </c>
      <c r="F390" s="150"/>
      <c r="G390" s="46" t="s">
        <v>37</v>
      </c>
      <c r="H390" s="47">
        <v>4.4999999999999997E-3</v>
      </c>
      <c r="I390" s="48" t="s">
        <v>157</v>
      </c>
      <c r="J390" s="49" t="s">
        <v>197</v>
      </c>
    </row>
    <row r="391" spans="1:10" ht="24" customHeight="1" x14ac:dyDescent="0.25">
      <c r="A391" s="46" t="s">
        <v>85</v>
      </c>
      <c r="B391" s="46" t="s">
        <v>158</v>
      </c>
      <c r="C391" s="46" t="s">
        <v>30</v>
      </c>
      <c r="D391" s="46" t="s">
        <v>159</v>
      </c>
      <c r="E391" s="150" t="s">
        <v>100</v>
      </c>
      <c r="F391" s="150"/>
      <c r="G391" s="46" t="s">
        <v>37</v>
      </c>
      <c r="H391" s="47">
        <v>0.1018</v>
      </c>
      <c r="I391" s="48" t="s">
        <v>160</v>
      </c>
      <c r="J391" s="49" t="s">
        <v>198</v>
      </c>
    </row>
    <row r="392" spans="1:10" ht="24" customHeight="1" x14ac:dyDescent="0.25">
      <c r="A392" s="46" t="s">
        <v>85</v>
      </c>
      <c r="B392" s="46" t="s">
        <v>162</v>
      </c>
      <c r="C392" s="46" t="s">
        <v>30</v>
      </c>
      <c r="D392" s="46" t="s">
        <v>163</v>
      </c>
      <c r="E392" s="150" t="s">
        <v>100</v>
      </c>
      <c r="F392" s="150"/>
      <c r="G392" s="46" t="s">
        <v>150</v>
      </c>
      <c r="H392" s="47">
        <v>2.3E-3</v>
      </c>
      <c r="I392" s="48" t="s">
        <v>164</v>
      </c>
      <c r="J392" s="49" t="s">
        <v>140</v>
      </c>
    </row>
    <row r="393" spans="1:10" x14ac:dyDescent="0.25">
      <c r="A393" s="43"/>
      <c r="B393" s="43"/>
      <c r="C393" s="43"/>
      <c r="D393" s="43"/>
      <c r="E393" s="43" t="s">
        <v>79</v>
      </c>
      <c r="F393" s="44">
        <v>0</v>
      </c>
      <c r="G393" s="43" t="s">
        <v>80</v>
      </c>
      <c r="H393" s="44">
        <v>0</v>
      </c>
      <c r="I393" s="43" t="s">
        <v>81</v>
      </c>
      <c r="J393" s="44">
        <v>0</v>
      </c>
    </row>
    <row r="394" spans="1:10" ht="14.4" thickBot="1" x14ac:dyDescent="0.3">
      <c r="A394" s="43"/>
      <c r="B394" s="43"/>
      <c r="C394" s="43"/>
      <c r="D394" s="43"/>
      <c r="E394" s="43" t="s">
        <v>82</v>
      </c>
      <c r="F394" s="44">
        <v>0.81</v>
      </c>
      <c r="G394" s="43"/>
      <c r="H394" s="146" t="s">
        <v>83</v>
      </c>
      <c r="I394" s="146"/>
      <c r="J394" s="44">
        <v>4.7699999999999996</v>
      </c>
    </row>
    <row r="395" spans="1:10" ht="0.9" customHeight="1" thickTop="1" x14ac:dyDescent="0.25">
      <c r="A395" s="45"/>
      <c r="B395" s="45"/>
      <c r="C395" s="45"/>
      <c r="D395" s="45"/>
      <c r="E395" s="45"/>
      <c r="F395" s="45"/>
      <c r="G395" s="45"/>
      <c r="H395" s="45"/>
      <c r="I395" s="45"/>
      <c r="J395" s="45"/>
    </row>
    <row r="396" spans="1:10" ht="18" customHeight="1" x14ac:dyDescent="0.25">
      <c r="A396" s="36"/>
      <c r="B396" s="36" t="s">
        <v>8</v>
      </c>
      <c r="C396" s="36" t="s">
        <v>9</v>
      </c>
      <c r="D396" s="36" t="s">
        <v>10</v>
      </c>
      <c r="E396" s="148" t="s">
        <v>71</v>
      </c>
      <c r="F396" s="148"/>
      <c r="G396" s="36" t="s">
        <v>11</v>
      </c>
      <c r="H396" s="36" t="s">
        <v>12</v>
      </c>
      <c r="I396" s="36" t="s">
        <v>13</v>
      </c>
      <c r="J396" s="36" t="s">
        <v>15</v>
      </c>
    </row>
    <row r="397" spans="1:10" ht="26.1" customHeight="1" x14ac:dyDescent="0.25">
      <c r="A397" s="37" t="s">
        <v>72</v>
      </c>
      <c r="B397" s="37" t="s">
        <v>278</v>
      </c>
      <c r="C397" s="37" t="s">
        <v>25</v>
      </c>
      <c r="D397" s="37" t="s">
        <v>279</v>
      </c>
      <c r="E397" s="149" t="s">
        <v>77</v>
      </c>
      <c r="F397" s="149"/>
      <c r="G397" s="37" t="s">
        <v>78</v>
      </c>
      <c r="H397" s="38">
        <v>1</v>
      </c>
      <c r="I397" s="39">
        <v>37</v>
      </c>
      <c r="J397" s="39">
        <v>37</v>
      </c>
    </row>
    <row r="398" spans="1:10" ht="26.1" customHeight="1" x14ac:dyDescent="0.25">
      <c r="A398" s="40" t="s">
        <v>74</v>
      </c>
      <c r="B398" s="40" t="s">
        <v>299</v>
      </c>
      <c r="C398" s="40" t="s">
        <v>25</v>
      </c>
      <c r="D398" s="40" t="s">
        <v>300</v>
      </c>
      <c r="E398" s="151" t="s">
        <v>77</v>
      </c>
      <c r="F398" s="151"/>
      <c r="G398" s="40" t="s">
        <v>78</v>
      </c>
      <c r="H398" s="41">
        <v>1</v>
      </c>
      <c r="I398" s="42">
        <v>0.14000000000000001</v>
      </c>
      <c r="J398" s="42">
        <v>0.14000000000000001</v>
      </c>
    </row>
    <row r="399" spans="1:10" ht="26.1" customHeight="1" x14ac:dyDescent="0.25">
      <c r="A399" s="46" t="s">
        <v>85</v>
      </c>
      <c r="B399" s="46" t="s">
        <v>328</v>
      </c>
      <c r="C399" s="46" t="s">
        <v>25</v>
      </c>
      <c r="D399" s="46" t="s">
        <v>329</v>
      </c>
      <c r="E399" s="150" t="s">
        <v>330</v>
      </c>
      <c r="F399" s="150"/>
      <c r="G399" s="46" t="s">
        <v>78</v>
      </c>
      <c r="H399" s="47">
        <v>1</v>
      </c>
      <c r="I399" s="48">
        <v>0.89</v>
      </c>
      <c r="J399" s="48">
        <v>0.89</v>
      </c>
    </row>
    <row r="400" spans="1:10" ht="26.1" customHeight="1" x14ac:dyDescent="0.25">
      <c r="A400" s="46" t="s">
        <v>85</v>
      </c>
      <c r="B400" s="46" t="s">
        <v>331</v>
      </c>
      <c r="C400" s="46" t="s">
        <v>25</v>
      </c>
      <c r="D400" s="46" t="s">
        <v>332</v>
      </c>
      <c r="E400" s="150" t="s">
        <v>330</v>
      </c>
      <c r="F400" s="150"/>
      <c r="G400" s="46" t="s">
        <v>78</v>
      </c>
      <c r="H400" s="47">
        <v>1</v>
      </c>
      <c r="I400" s="48">
        <v>1.49</v>
      </c>
      <c r="J400" s="48">
        <v>1.49</v>
      </c>
    </row>
    <row r="401" spans="1:10" ht="26.1" customHeight="1" x14ac:dyDescent="0.25">
      <c r="A401" s="46" t="s">
        <v>85</v>
      </c>
      <c r="B401" s="46" t="s">
        <v>333</v>
      </c>
      <c r="C401" s="46" t="s">
        <v>25</v>
      </c>
      <c r="D401" s="46" t="s">
        <v>334</v>
      </c>
      <c r="E401" s="150" t="s">
        <v>330</v>
      </c>
      <c r="F401" s="150"/>
      <c r="G401" s="46" t="s">
        <v>78</v>
      </c>
      <c r="H401" s="47">
        <v>1</v>
      </c>
      <c r="I401" s="48">
        <v>0.88</v>
      </c>
      <c r="J401" s="48">
        <v>0.88</v>
      </c>
    </row>
    <row r="402" spans="1:10" ht="26.1" customHeight="1" x14ac:dyDescent="0.25">
      <c r="A402" s="46" t="s">
        <v>85</v>
      </c>
      <c r="B402" s="46" t="s">
        <v>335</v>
      </c>
      <c r="C402" s="46" t="s">
        <v>25</v>
      </c>
      <c r="D402" s="46" t="s">
        <v>336</v>
      </c>
      <c r="E402" s="150" t="s">
        <v>330</v>
      </c>
      <c r="F402" s="150"/>
      <c r="G402" s="46" t="s">
        <v>78</v>
      </c>
      <c r="H402" s="47">
        <v>1</v>
      </c>
      <c r="I402" s="48">
        <v>0.11</v>
      </c>
      <c r="J402" s="48">
        <v>0.11</v>
      </c>
    </row>
    <row r="403" spans="1:10" ht="26.1" customHeight="1" x14ac:dyDescent="0.25">
      <c r="A403" s="46" t="s">
        <v>85</v>
      </c>
      <c r="B403" s="46" t="s">
        <v>337</v>
      </c>
      <c r="C403" s="46" t="s">
        <v>25</v>
      </c>
      <c r="D403" s="46" t="s">
        <v>338</v>
      </c>
      <c r="E403" s="150" t="s">
        <v>330</v>
      </c>
      <c r="F403" s="150"/>
      <c r="G403" s="46" t="s">
        <v>78</v>
      </c>
      <c r="H403" s="47">
        <v>1</v>
      </c>
      <c r="I403" s="48">
        <v>0.02</v>
      </c>
      <c r="J403" s="48">
        <v>0.02</v>
      </c>
    </row>
    <row r="404" spans="1:10" ht="24" customHeight="1" x14ac:dyDescent="0.25">
      <c r="A404" s="46" t="s">
        <v>85</v>
      </c>
      <c r="B404" s="46" t="s">
        <v>301</v>
      </c>
      <c r="C404" s="46" t="s">
        <v>25</v>
      </c>
      <c r="D404" s="46" t="s">
        <v>302</v>
      </c>
      <c r="E404" s="150" t="s">
        <v>88</v>
      </c>
      <c r="F404" s="150"/>
      <c r="G404" s="46" t="s">
        <v>78</v>
      </c>
      <c r="H404" s="47">
        <v>1</v>
      </c>
      <c r="I404" s="48">
        <v>28.47</v>
      </c>
      <c r="J404" s="48">
        <v>28.47</v>
      </c>
    </row>
    <row r="405" spans="1:10" ht="26.1" customHeight="1" x14ac:dyDescent="0.25">
      <c r="A405" s="46" t="s">
        <v>85</v>
      </c>
      <c r="B405" s="46" t="s">
        <v>339</v>
      </c>
      <c r="C405" s="46" t="s">
        <v>25</v>
      </c>
      <c r="D405" s="46" t="s">
        <v>340</v>
      </c>
      <c r="E405" s="150" t="s">
        <v>330</v>
      </c>
      <c r="F405" s="150"/>
      <c r="G405" s="46" t="s">
        <v>78</v>
      </c>
      <c r="H405" s="47">
        <v>1</v>
      </c>
      <c r="I405" s="48">
        <v>5</v>
      </c>
      <c r="J405" s="48">
        <v>5</v>
      </c>
    </row>
    <row r="406" spans="1:10" x14ac:dyDescent="0.25">
      <c r="A406" s="43"/>
      <c r="B406" s="43"/>
      <c r="C406" s="43"/>
      <c r="D406" s="43"/>
      <c r="E406" s="43" t="s">
        <v>79</v>
      </c>
      <c r="F406" s="44">
        <v>13.14</v>
      </c>
      <c r="G406" s="43" t="s">
        <v>80</v>
      </c>
      <c r="H406" s="44">
        <v>15.47</v>
      </c>
      <c r="I406" s="43" t="s">
        <v>81</v>
      </c>
      <c r="J406" s="44">
        <v>28.61</v>
      </c>
    </row>
    <row r="407" spans="1:10" ht="14.4" thickBot="1" x14ac:dyDescent="0.3">
      <c r="A407" s="43"/>
      <c r="B407" s="43"/>
      <c r="C407" s="43"/>
      <c r="D407" s="43"/>
      <c r="E407" s="43" t="s">
        <v>82</v>
      </c>
      <c r="F407" s="44">
        <v>7.53</v>
      </c>
      <c r="G407" s="43"/>
      <c r="H407" s="146" t="s">
        <v>83</v>
      </c>
      <c r="I407" s="146"/>
      <c r="J407" s="44">
        <v>44.53</v>
      </c>
    </row>
    <row r="408" spans="1:10" ht="0.9" customHeight="1" thickTop="1" x14ac:dyDescent="0.25">
      <c r="A408" s="45"/>
      <c r="B408" s="45"/>
      <c r="C408" s="45"/>
      <c r="D408" s="45"/>
      <c r="E408" s="45"/>
      <c r="F408" s="45"/>
      <c r="G408" s="45"/>
      <c r="H408" s="45"/>
      <c r="I408" s="45"/>
      <c r="J408" s="45"/>
    </row>
    <row r="409" spans="1:10" ht="18" customHeight="1" x14ac:dyDescent="0.25">
      <c r="A409" s="36"/>
      <c r="B409" s="36" t="s">
        <v>8</v>
      </c>
      <c r="C409" s="36" t="s">
        <v>9</v>
      </c>
      <c r="D409" s="36" t="s">
        <v>10</v>
      </c>
      <c r="E409" s="148" t="s">
        <v>71</v>
      </c>
      <c r="F409" s="148"/>
      <c r="G409" s="36" t="s">
        <v>11</v>
      </c>
      <c r="H409" s="36" t="s">
        <v>12</v>
      </c>
      <c r="I409" s="36" t="s">
        <v>13</v>
      </c>
      <c r="J409" s="36" t="s">
        <v>15</v>
      </c>
    </row>
    <row r="410" spans="1:10" ht="26.1" customHeight="1" x14ac:dyDescent="0.25">
      <c r="A410" s="37" t="s">
        <v>72</v>
      </c>
      <c r="B410" s="37" t="s">
        <v>316</v>
      </c>
      <c r="C410" s="37" t="s">
        <v>25</v>
      </c>
      <c r="D410" s="37" t="s">
        <v>317</v>
      </c>
      <c r="E410" s="149" t="s">
        <v>77</v>
      </c>
      <c r="F410" s="149"/>
      <c r="G410" s="37" t="s">
        <v>78</v>
      </c>
      <c r="H410" s="38">
        <v>1</v>
      </c>
      <c r="I410" s="39">
        <v>44.88</v>
      </c>
      <c r="J410" s="39">
        <v>44.88</v>
      </c>
    </row>
    <row r="411" spans="1:10" ht="26.1" customHeight="1" x14ac:dyDescent="0.25">
      <c r="A411" s="40" t="s">
        <v>74</v>
      </c>
      <c r="B411" s="40" t="s">
        <v>303</v>
      </c>
      <c r="C411" s="40" t="s">
        <v>25</v>
      </c>
      <c r="D411" s="40" t="s">
        <v>304</v>
      </c>
      <c r="E411" s="151" t="s">
        <v>77</v>
      </c>
      <c r="F411" s="151"/>
      <c r="G411" s="40" t="s">
        <v>78</v>
      </c>
      <c r="H411" s="41">
        <v>1</v>
      </c>
      <c r="I411" s="42">
        <v>0.42</v>
      </c>
      <c r="J411" s="42">
        <v>0.42</v>
      </c>
    </row>
    <row r="412" spans="1:10" ht="26.1" customHeight="1" x14ac:dyDescent="0.25">
      <c r="A412" s="46" t="s">
        <v>85</v>
      </c>
      <c r="B412" s="46" t="s">
        <v>337</v>
      </c>
      <c r="C412" s="46" t="s">
        <v>25</v>
      </c>
      <c r="D412" s="46" t="s">
        <v>338</v>
      </c>
      <c r="E412" s="150" t="s">
        <v>330</v>
      </c>
      <c r="F412" s="150"/>
      <c r="G412" s="46" t="s">
        <v>78</v>
      </c>
      <c r="H412" s="47">
        <v>1</v>
      </c>
      <c r="I412" s="48">
        <v>0.02</v>
      </c>
      <c r="J412" s="48">
        <v>0.02</v>
      </c>
    </row>
    <row r="413" spans="1:10" ht="26.1" customHeight="1" x14ac:dyDescent="0.25">
      <c r="A413" s="46" t="s">
        <v>85</v>
      </c>
      <c r="B413" s="46" t="s">
        <v>335</v>
      </c>
      <c r="C413" s="46" t="s">
        <v>25</v>
      </c>
      <c r="D413" s="46" t="s">
        <v>336</v>
      </c>
      <c r="E413" s="150" t="s">
        <v>330</v>
      </c>
      <c r="F413" s="150"/>
      <c r="G413" s="46" t="s">
        <v>78</v>
      </c>
      <c r="H413" s="47">
        <v>1</v>
      </c>
      <c r="I413" s="48">
        <v>0.11</v>
      </c>
      <c r="J413" s="48">
        <v>0.11</v>
      </c>
    </row>
    <row r="414" spans="1:10" ht="26.1" customHeight="1" x14ac:dyDescent="0.25">
      <c r="A414" s="46" t="s">
        <v>85</v>
      </c>
      <c r="B414" s="46" t="s">
        <v>333</v>
      </c>
      <c r="C414" s="46" t="s">
        <v>25</v>
      </c>
      <c r="D414" s="46" t="s">
        <v>334</v>
      </c>
      <c r="E414" s="150" t="s">
        <v>330</v>
      </c>
      <c r="F414" s="150"/>
      <c r="G414" s="46" t="s">
        <v>78</v>
      </c>
      <c r="H414" s="47">
        <v>1</v>
      </c>
      <c r="I414" s="48">
        <v>0.88</v>
      </c>
      <c r="J414" s="48">
        <v>0.88</v>
      </c>
    </row>
    <row r="415" spans="1:10" ht="26.1" customHeight="1" x14ac:dyDescent="0.25">
      <c r="A415" s="46" t="s">
        <v>85</v>
      </c>
      <c r="B415" s="46" t="s">
        <v>339</v>
      </c>
      <c r="C415" s="46" t="s">
        <v>25</v>
      </c>
      <c r="D415" s="46" t="s">
        <v>340</v>
      </c>
      <c r="E415" s="150" t="s">
        <v>330</v>
      </c>
      <c r="F415" s="150"/>
      <c r="G415" s="46" t="s">
        <v>78</v>
      </c>
      <c r="H415" s="47">
        <v>1</v>
      </c>
      <c r="I415" s="48">
        <v>5</v>
      </c>
      <c r="J415" s="48">
        <v>5</v>
      </c>
    </row>
    <row r="416" spans="1:10" ht="26.1" customHeight="1" x14ac:dyDescent="0.25">
      <c r="A416" s="46" t="s">
        <v>85</v>
      </c>
      <c r="B416" s="46" t="s">
        <v>331</v>
      </c>
      <c r="C416" s="46" t="s">
        <v>25</v>
      </c>
      <c r="D416" s="46" t="s">
        <v>332</v>
      </c>
      <c r="E416" s="150" t="s">
        <v>330</v>
      </c>
      <c r="F416" s="150"/>
      <c r="G416" s="46" t="s">
        <v>78</v>
      </c>
      <c r="H416" s="47">
        <v>1</v>
      </c>
      <c r="I416" s="48">
        <v>1.49</v>
      </c>
      <c r="J416" s="48">
        <v>1.49</v>
      </c>
    </row>
    <row r="417" spans="1:10" ht="24" customHeight="1" x14ac:dyDescent="0.25">
      <c r="A417" s="46" t="s">
        <v>85</v>
      </c>
      <c r="B417" s="46" t="s">
        <v>305</v>
      </c>
      <c r="C417" s="46" t="s">
        <v>25</v>
      </c>
      <c r="D417" s="46" t="s">
        <v>306</v>
      </c>
      <c r="E417" s="150" t="s">
        <v>88</v>
      </c>
      <c r="F417" s="150"/>
      <c r="G417" s="46" t="s">
        <v>78</v>
      </c>
      <c r="H417" s="47">
        <v>1</v>
      </c>
      <c r="I417" s="48">
        <v>36.07</v>
      </c>
      <c r="J417" s="48">
        <v>36.07</v>
      </c>
    </row>
    <row r="418" spans="1:10" ht="26.1" customHeight="1" x14ac:dyDescent="0.25">
      <c r="A418" s="46" t="s">
        <v>85</v>
      </c>
      <c r="B418" s="46" t="s">
        <v>328</v>
      </c>
      <c r="C418" s="46" t="s">
        <v>25</v>
      </c>
      <c r="D418" s="46" t="s">
        <v>329</v>
      </c>
      <c r="E418" s="150" t="s">
        <v>330</v>
      </c>
      <c r="F418" s="150"/>
      <c r="G418" s="46" t="s">
        <v>78</v>
      </c>
      <c r="H418" s="47">
        <v>1</v>
      </c>
      <c r="I418" s="48">
        <v>0.89</v>
      </c>
      <c r="J418" s="48">
        <v>0.89</v>
      </c>
    </row>
    <row r="419" spans="1:10" x14ac:dyDescent="0.25">
      <c r="A419" s="43"/>
      <c r="B419" s="43"/>
      <c r="C419" s="43"/>
      <c r="D419" s="43"/>
      <c r="E419" s="43" t="s">
        <v>79</v>
      </c>
      <c r="F419" s="44">
        <v>16.760000000000002</v>
      </c>
      <c r="G419" s="43" t="s">
        <v>80</v>
      </c>
      <c r="H419" s="44">
        <v>19.73</v>
      </c>
      <c r="I419" s="43" t="s">
        <v>81</v>
      </c>
      <c r="J419" s="44">
        <v>36.49</v>
      </c>
    </row>
    <row r="420" spans="1:10" ht="14.4" thickBot="1" x14ac:dyDescent="0.3">
      <c r="A420" s="43"/>
      <c r="B420" s="43"/>
      <c r="C420" s="43"/>
      <c r="D420" s="43"/>
      <c r="E420" s="43" t="s">
        <v>82</v>
      </c>
      <c r="F420" s="44">
        <v>9.1300000000000008</v>
      </c>
      <c r="G420" s="43"/>
      <c r="H420" s="146" t="s">
        <v>83</v>
      </c>
      <c r="I420" s="146"/>
      <c r="J420" s="44">
        <v>54.01</v>
      </c>
    </row>
    <row r="421" spans="1:10" ht="0.9" customHeight="1" thickTop="1" x14ac:dyDescent="0.25">
      <c r="A421" s="45"/>
      <c r="B421" s="45"/>
      <c r="C421" s="45"/>
      <c r="D421" s="45"/>
      <c r="E421" s="45"/>
      <c r="F421" s="45"/>
      <c r="G421" s="45"/>
      <c r="H421" s="45"/>
      <c r="I421" s="45"/>
      <c r="J421" s="45"/>
    </row>
    <row r="422" spans="1:10" ht="18" customHeight="1" x14ac:dyDescent="0.25">
      <c r="A422" s="36"/>
      <c r="B422" s="36" t="s">
        <v>8</v>
      </c>
      <c r="C422" s="36" t="s">
        <v>9</v>
      </c>
      <c r="D422" s="36" t="s">
        <v>10</v>
      </c>
      <c r="E422" s="148" t="s">
        <v>71</v>
      </c>
      <c r="F422" s="148"/>
      <c r="G422" s="36" t="s">
        <v>11</v>
      </c>
      <c r="H422" s="36" t="s">
        <v>12</v>
      </c>
      <c r="I422" s="36" t="s">
        <v>13</v>
      </c>
      <c r="J422" s="36" t="s">
        <v>15</v>
      </c>
    </row>
    <row r="423" spans="1:10" ht="24" customHeight="1" x14ac:dyDescent="0.25">
      <c r="A423" s="37" t="s">
        <v>72</v>
      </c>
      <c r="B423" s="37" t="s">
        <v>272</v>
      </c>
      <c r="C423" s="37" t="s">
        <v>25</v>
      </c>
      <c r="D423" s="37" t="s">
        <v>273</v>
      </c>
      <c r="E423" s="149" t="s">
        <v>77</v>
      </c>
      <c r="F423" s="149"/>
      <c r="G423" s="37" t="s">
        <v>78</v>
      </c>
      <c r="H423" s="38">
        <v>1</v>
      </c>
      <c r="I423" s="39">
        <v>35.700000000000003</v>
      </c>
      <c r="J423" s="39">
        <v>35.700000000000003</v>
      </c>
    </row>
    <row r="424" spans="1:10" ht="26.1" customHeight="1" x14ac:dyDescent="0.25">
      <c r="A424" s="40" t="s">
        <v>74</v>
      </c>
      <c r="B424" s="40" t="s">
        <v>307</v>
      </c>
      <c r="C424" s="40" t="s">
        <v>25</v>
      </c>
      <c r="D424" s="40" t="s">
        <v>308</v>
      </c>
      <c r="E424" s="151" t="s">
        <v>77</v>
      </c>
      <c r="F424" s="151"/>
      <c r="G424" s="40" t="s">
        <v>78</v>
      </c>
      <c r="H424" s="41">
        <v>1</v>
      </c>
      <c r="I424" s="42">
        <v>0.36</v>
      </c>
      <c r="J424" s="42">
        <v>0.36</v>
      </c>
    </row>
    <row r="425" spans="1:10" ht="26.1" customHeight="1" x14ac:dyDescent="0.25">
      <c r="A425" s="46" t="s">
        <v>85</v>
      </c>
      <c r="B425" s="46" t="s">
        <v>339</v>
      </c>
      <c r="C425" s="46" t="s">
        <v>25</v>
      </c>
      <c r="D425" s="46" t="s">
        <v>340</v>
      </c>
      <c r="E425" s="150" t="s">
        <v>330</v>
      </c>
      <c r="F425" s="150"/>
      <c r="G425" s="46" t="s">
        <v>78</v>
      </c>
      <c r="H425" s="47">
        <v>1</v>
      </c>
      <c r="I425" s="48">
        <v>5</v>
      </c>
      <c r="J425" s="48">
        <v>5</v>
      </c>
    </row>
    <row r="426" spans="1:10" ht="26.1" customHeight="1" x14ac:dyDescent="0.25">
      <c r="A426" s="46" t="s">
        <v>85</v>
      </c>
      <c r="B426" s="46" t="s">
        <v>341</v>
      </c>
      <c r="C426" s="46" t="s">
        <v>25</v>
      </c>
      <c r="D426" s="46" t="s">
        <v>342</v>
      </c>
      <c r="E426" s="150" t="s">
        <v>330</v>
      </c>
      <c r="F426" s="150"/>
      <c r="G426" s="46" t="s">
        <v>78</v>
      </c>
      <c r="H426" s="47">
        <v>1</v>
      </c>
      <c r="I426" s="48">
        <v>1.8</v>
      </c>
      <c r="J426" s="48">
        <v>1.8</v>
      </c>
    </row>
    <row r="427" spans="1:10" ht="26.1" customHeight="1" x14ac:dyDescent="0.25">
      <c r="A427" s="46" t="s">
        <v>85</v>
      </c>
      <c r="B427" s="46" t="s">
        <v>331</v>
      </c>
      <c r="C427" s="46" t="s">
        <v>25</v>
      </c>
      <c r="D427" s="46" t="s">
        <v>332</v>
      </c>
      <c r="E427" s="150" t="s">
        <v>330</v>
      </c>
      <c r="F427" s="150"/>
      <c r="G427" s="46" t="s">
        <v>78</v>
      </c>
      <c r="H427" s="47">
        <v>1</v>
      </c>
      <c r="I427" s="48">
        <v>1.49</v>
      </c>
      <c r="J427" s="48">
        <v>1.49</v>
      </c>
    </row>
    <row r="428" spans="1:10" ht="26.1" customHeight="1" x14ac:dyDescent="0.25">
      <c r="A428" s="46" t="s">
        <v>85</v>
      </c>
      <c r="B428" s="46" t="s">
        <v>335</v>
      </c>
      <c r="C428" s="46" t="s">
        <v>25</v>
      </c>
      <c r="D428" s="46" t="s">
        <v>336</v>
      </c>
      <c r="E428" s="150" t="s">
        <v>330</v>
      </c>
      <c r="F428" s="150"/>
      <c r="G428" s="46" t="s">
        <v>78</v>
      </c>
      <c r="H428" s="47">
        <v>1</v>
      </c>
      <c r="I428" s="48">
        <v>0.11</v>
      </c>
      <c r="J428" s="48">
        <v>0.11</v>
      </c>
    </row>
    <row r="429" spans="1:10" ht="24" customHeight="1" x14ac:dyDescent="0.25">
      <c r="A429" s="46" t="s">
        <v>85</v>
      </c>
      <c r="B429" s="46" t="s">
        <v>309</v>
      </c>
      <c r="C429" s="46" t="s">
        <v>25</v>
      </c>
      <c r="D429" s="46" t="s">
        <v>310</v>
      </c>
      <c r="E429" s="150" t="s">
        <v>88</v>
      </c>
      <c r="F429" s="150"/>
      <c r="G429" s="46" t="s">
        <v>78</v>
      </c>
      <c r="H429" s="47">
        <v>1</v>
      </c>
      <c r="I429" s="48">
        <v>24.29</v>
      </c>
      <c r="J429" s="48">
        <v>24.29</v>
      </c>
    </row>
    <row r="430" spans="1:10" ht="26.1" customHeight="1" x14ac:dyDescent="0.25">
      <c r="A430" s="46" t="s">
        <v>85</v>
      </c>
      <c r="B430" s="46" t="s">
        <v>343</v>
      </c>
      <c r="C430" s="46" t="s">
        <v>25</v>
      </c>
      <c r="D430" s="46" t="s">
        <v>344</v>
      </c>
      <c r="E430" s="150" t="s">
        <v>330</v>
      </c>
      <c r="F430" s="150"/>
      <c r="G430" s="46" t="s">
        <v>78</v>
      </c>
      <c r="H430" s="47">
        <v>1</v>
      </c>
      <c r="I430" s="48">
        <v>1.77</v>
      </c>
      <c r="J430" s="48">
        <v>1.77</v>
      </c>
    </row>
    <row r="431" spans="1:10" ht="26.1" customHeight="1" x14ac:dyDescent="0.25">
      <c r="A431" s="46" t="s">
        <v>85</v>
      </c>
      <c r="B431" s="46" t="s">
        <v>333</v>
      </c>
      <c r="C431" s="46" t="s">
        <v>25</v>
      </c>
      <c r="D431" s="46" t="s">
        <v>334</v>
      </c>
      <c r="E431" s="150" t="s">
        <v>330</v>
      </c>
      <c r="F431" s="150"/>
      <c r="G431" s="46" t="s">
        <v>78</v>
      </c>
      <c r="H431" s="47">
        <v>1</v>
      </c>
      <c r="I431" s="48">
        <v>0.88</v>
      </c>
      <c r="J431" s="48">
        <v>0.88</v>
      </c>
    </row>
    <row r="432" spans="1:10" x14ac:dyDescent="0.25">
      <c r="A432" s="43"/>
      <c r="B432" s="43"/>
      <c r="C432" s="43"/>
      <c r="D432" s="43"/>
      <c r="E432" s="43" t="s">
        <v>79</v>
      </c>
      <c r="F432" s="44">
        <v>11.32</v>
      </c>
      <c r="G432" s="43" t="s">
        <v>80</v>
      </c>
      <c r="H432" s="44">
        <v>13.33</v>
      </c>
      <c r="I432" s="43" t="s">
        <v>81</v>
      </c>
      <c r="J432" s="44">
        <v>24.65</v>
      </c>
    </row>
    <row r="433" spans="1:10" ht="14.4" thickBot="1" x14ac:dyDescent="0.3">
      <c r="A433" s="43"/>
      <c r="B433" s="43"/>
      <c r="C433" s="43"/>
      <c r="D433" s="43"/>
      <c r="E433" s="43" t="s">
        <v>82</v>
      </c>
      <c r="F433" s="44">
        <v>7.26</v>
      </c>
      <c r="G433" s="43"/>
      <c r="H433" s="146" t="s">
        <v>83</v>
      </c>
      <c r="I433" s="146"/>
      <c r="J433" s="44">
        <v>42.96</v>
      </c>
    </row>
    <row r="434" spans="1:10" ht="0.9" customHeight="1" thickTop="1" x14ac:dyDescent="0.25">
      <c r="A434" s="45"/>
      <c r="B434" s="45"/>
      <c r="C434" s="45"/>
      <c r="D434" s="45"/>
      <c r="E434" s="45"/>
      <c r="F434" s="45"/>
      <c r="G434" s="45"/>
      <c r="H434" s="45"/>
      <c r="I434" s="45"/>
      <c r="J434" s="45"/>
    </row>
    <row r="435" spans="1:10" ht="18" customHeight="1" x14ac:dyDescent="0.25">
      <c r="A435" s="36"/>
      <c r="B435" s="36" t="s">
        <v>8</v>
      </c>
      <c r="C435" s="36" t="s">
        <v>9</v>
      </c>
      <c r="D435" s="36" t="s">
        <v>10</v>
      </c>
      <c r="E435" s="148" t="s">
        <v>71</v>
      </c>
      <c r="F435" s="148"/>
      <c r="G435" s="36" t="s">
        <v>11</v>
      </c>
      <c r="H435" s="36" t="s">
        <v>12</v>
      </c>
      <c r="I435" s="36" t="s">
        <v>13</v>
      </c>
      <c r="J435" s="36" t="s">
        <v>15</v>
      </c>
    </row>
    <row r="436" spans="1:10" ht="24" customHeight="1" x14ac:dyDescent="0.25">
      <c r="A436" s="37" t="s">
        <v>72</v>
      </c>
      <c r="B436" s="37" t="s">
        <v>75</v>
      </c>
      <c r="C436" s="37" t="s">
        <v>25</v>
      </c>
      <c r="D436" s="37" t="s">
        <v>76</v>
      </c>
      <c r="E436" s="149" t="s">
        <v>77</v>
      </c>
      <c r="F436" s="149"/>
      <c r="G436" s="37" t="s">
        <v>78</v>
      </c>
      <c r="H436" s="38">
        <v>1</v>
      </c>
      <c r="I436" s="39">
        <v>25.81</v>
      </c>
      <c r="J436" s="39">
        <v>25.81</v>
      </c>
    </row>
    <row r="437" spans="1:10" ht="26.1" customHeight="1" x14ac:dyDescent="0.25">
      <c r="A437" s="40" t="s">
        <v>74</v>
      </c>
      <c r="B437" s="40" t="s">
        <v>311</v>
      </c>
      <c r="C437" s="40" t="s">
        <v>25</v>
      </c>
      <c r="D437" s="40" t="s">
        <v>312</v>
      </c>
      <c r="E437" s="151" t="s">
        <v>77</v>
      </c>
      <c r="F437" s="151"/>
      <c r="G437" s="40" t="s">
        <v>78</v>
      </c>
      <c r="H437" s="41">
        <v>1</v>
      </c>
      <c r="I437" s="42">
        <v>0.34</v>
      </c>
      <c r="J437" s="42">
        <v>0.34</v>
      </c>
    </row>
    <row r="438" spans="1:10" ht="26.1" customHeight="1" x14ac:dyDescent="0.25">
      <c r="A438" s="46" t="s">
        <v>85</v>
      </c>
      <c r="B438" s="46" t="s">
        <v>331</v>
      </c>
      <c r="C438" s="46" t="s">
        <v>25</v>
      </c>
      <c r="D438" s="46" t="s">
        <v>332</v>
      </c>
      <c r="E438" s="150" t="s">
        <v>330</v>
      </c>
      <c r="F438" s="150"/>
      <c r="G438" s="46" t="s">
        <v>78</v>
      </c>
      <c r="H438" s="47">
        <v>1</v>
      </c>
      <c r="I438" s="48">
        <v>1.49</v>
      </c>
      <c r="J438" s="48">
        <v>1.49</v>
      </c>
    </row>
    <row r="439" spans="1:10" ht="26.1" customHeight="1" x14ac:dyDescent="0.25">
      <c r="A439" s="46" t="s">
        <v>85</v>
      </c>
      <c r="B439" s="46" t="s">
        <v>339</v>
      </c>
      <c r="C439" s="46" t="s">
        <v>25</v>
      </c>
      <c r="D439" s="46" t="s">
        <v>340</v>
      </c>
      <c r="E439" s="150" t="s">
        <v>330</v>
      </c>
      <c r="F439" s="150"/>
      <c r="G439" s="46" t="s">
        <v>78</v>
      </c>
      <c r="H439" s="47">
        <v>1</v>
      </c>
      <c r="I439" s="48">
        <v>5</v>
      </c>
      <c r="J439" s="48">
        <v>5</v>
      </c>
    </row>
    <row r="440" spans="1:10" ht="26.1" customHeight="1" x14ac:dyDescent="0.25">
      <c r="A440" s="46" t="s">
        <v>85</v>
      </c>
      <c r="B440" s="46" t="s">
        <v>345</v>
      </c>
      <c r="C440" s="46" t="s">
        <v>25</v>
      </c>
      <c r="D440" s="46" t="s">
        <v>346</v>
      </c>
      <c r="E440" s="150" t="s">
        <v>330</v>
      </c>
      <c r="F440" s="150"/>
      <c r="G440" s="46" t="s">
        <v>78</v>
      </c>
      <c r="H440" s="47">
        <v>1</v>
      </c>
      <c r="I440" s="48">
        <v>0.47</v>
      </c>
      <c r="J440" s="48">
        <v>0.47</v>
      </c>
    </row>
    <row r="441" spans="1:10" ht="26.1" customHeight="1" x14ac:dyDescent="0.25">
      <c r="A441" s="46" t="s">
        <v>85</v>
      </c>
      <c r="B441" s="46" t="s">
        <v>347</v>
      </c>
      <c r="C441" s="46" t="s">
        <v>25</v>
      </c>
      <c r="D441" s="46" t="s">
        <v>348</v>
      </c>
      <c r="E441" s="150" t="s">
        <v>330</v>
      </c>
      <c r="F441" s="150"/>
      <c r="G441" s="46" t="s">
        <v>78</v>
      </c>
      <c r="H441" s="47">
        <v>1</v>
      </c>
      <c r="I441" s="48">
        <v>1.48</v>
      </c>
      <c r="J441" s="48">
        <v>1.48</v>
      </c>
    </row>
    <row r="442" spans="1:10" ht="26.1" customHeight="1" x14ac:dyDescent="0.25">
      <c r="A442" s="46" t="s">
        <v>85</v>
      </c>
      <c r="B442" s="46" t="s">
        <v>333</v>
      </c>
      <c r="C442" s="46" t="s">
        <v>25</v>
      </c>
      <c r="D442" s="46" t="s">
        <v>334</v>
      </c>
      <c r="E442" s="150" t="s">
        <v>330</v>
      </c>
      <c r="F442" s="150"/>
      <c r="G442" s="46" t="s">
        <v>78</v>
      </c>
      <c r="H442" s="47">
        <v>1</v>
      </c>
      <c r="I442" s="48">
        <v>0.88</v>
      </c>
      <c r="J442" s="48">
        <v>0.88</v>
      </c>
    </row>
    <row r="443" spans="1:10" ht="24" customHeight="1" x14ac:dyDescent="0.25">
      <c r="A443" s="46" t="s">
        <v>85</v>
      </c>
      <c r="B443" s="46" t="s">
        <v>313</v>
      </c>
      <c r="C443" s="46" t="s">
        <v>25</v>
      </c>
      <c r="D443" s="46" t="s">
        <v>314</v>
      </c>
      <c r="E443" s="150" t="s">
        <v>88</v>
      </c>
      <c r="F443" s="150"/>
      <c r="G443" s="46" t="s">
        <v>78</v>
      </c>
      <c r="H443" s="47">
        <v>1</v>
      </c>
      <c r="I443" s="48">
        <v>16.04</v>
      </c>
      <c r="J443" s="48">
        <v>16.04</v>
      </c>
    </row>
    <row r="444" spans="1:10" ht="26.1" customHeight="1" x14ac:dyDescent="0.25">
      <c r="A444" s="46" t="s">
        <v>85</v>
      </c>
      <c r="B444" s="46" t="s">
        <v>335</v>
      </c>
      <c r="C444" s="46" t="s">
        <v>25</v>
      </c>
      <c r="D444" s="46" t="s">
        <v>336</v>
      </c>
      <c r="E444" s="150" t="s">
        <v>330</v>
      </c>
      <c r="F444" s="150"/>
      <c r="G444" s="46" t="s">
        <v>78</v>
      </c>
      <c r="H444" s="47">
        <v>1</v>
      </c>
      <c r="I444" s="48">
        <v>0.11</v>
      </c>
      <c r="J444" s="48">
        <v>0.11</v>
      </c>
    </row>
    <row r="445" spans="1:10" x14ac:dyDescent="0.25">
      <c r="A445" s="43"/>
      <c r="B445" s="43"/>
      <c r="C445" s="43"/>
      <c r="D445" s="43"/>
      <c r="E445" s="43" t="s">
        <v>79</v>
      </c>
      <c r="F445" s="44">
        <v>7.52</v>
      </c>
      <c r="G445" s="43" t="s">
        <v>80</v>
      </c>
      <c r="H445" s="44">
        <v>8.86</v>
      </c>
      <c r="I445" s="43" t="s">
        <v>81</v>
      </c>
      <c r="J445" s="44">
        <v>16.38</v>
      </c>
    </row>
    <row r="446" spans="1:10" ht="14.4" thickBot="1" x14ac:dyDescent="0.3">
      <c r="A446" s="43"/>
      <c r="B446" s="43"/>
      <c r="C446" s="43"/>
      <c r="D446" s="43"/>
      <c r="E446" s="43" t="s">
        <v>82</v>
      </c>
      <c r="F446" s="44">
        <v>5.25</v>
      </c>
      <c r="G446" s="43"/>
      <c r="H446" s="146" t="s">
        <v>83</v>
      </c>
      <c r="I446" s="146"/>
      <c r="J446" s="44">
        <v>31.06</v>
      </c>
    </row>
    <row r="447" spans="1:10" ht="0.9" customHeight="1" thickTop="1" x14ac:dyDescent="0.25">
      <c r="A447" s="45"/>
      <c r="B447" s="45"/>
      <c r="C447" s="45"/>
      <c r="D447" s="45"/>
      <c r="E447" s="45"/>
      <c r="F447" s="45"/>
      <c r="G447" s="45"/>
      <c r="H447" s="45"/>
      <c r="I447" s="45"/>
      <c r="J447" s="45"/>
    </row>
    <row r="448" spans="1:10" ht="18" customHeight="1" x14ac:dyDescent="0.25">
      <c r="A448" s="36"/>
      <c r="B448" s="36" t="s">
        <v>8</v>
      </c>
      <c r="C448" s="36" t="s">
        <v>9</v>
      </c>
      <c r="D448" s="36" t="s">
        <v>10</v>
      </c>
      <c r="E448" s="148" t="s">
        <v>71</v>
      </c>
      <c r="F448" s="148"/>
      <c r="G448" s="36" t="s">
        <v>11</v>
      </c>
      <c r="H448" s="36" t="s">
        <v>12</v>
      </c>
      <c r="I448" s="36" t="s">
        <v>13</v>
      </c>
      <c r="J448" s="36" t="s">
        <v>15</v>
      </c>
    </row>
    <row r="449" spans="1:10" ht="26.1" customHeight="1" x14ac:dyDescent="0.25">
      <c r="A449" s="37" t="s">
        <v>72</v>
      </c>
      <c r="B449" s="37" t="s">
        <v>349</v>
      </c>
      <c r="C449" s="37" t="s">
        <v>61</v>
      </c>
      <c r="D449" s="37" t="s">
        <v>350</v>
      </c>
      <c r="E449" s="149" t="s">
        <v>20</v>
      </c>
      <c r="F449" s="149"/>
      <c r="G449" s="37" t="s">
        <v>351</v>
      </c>
      <c r="H449" s="38">
        <v>1</v>
      </c>
      <c r="I449" s="39">
        <v>2.15</v>
      </c>
      <c r="J449" s="39">
        <v>2.15</v>
      </c>
    </row>
    <row r="450" spans="1:10" ht="15" customHeight="1" x14ac:dyDescent="0.25">
      <c r="A450" s="148" t="s">
        <v>214</v>
      </c>
      <c r="B450" s="148" t="s">
        <v>8</v>
      </c>
      <c r="C450" s="148" t="s">
        <v>9</v>
      </c>
      <c r="D450" s="148" t="s">
        <v>215</v>
      </c>
      <c r="E450" s="148" t="s">
        <v>216</v>
      </c>
      <c r="F450" s="148" t="s">
        <v>217</v>
      </c>
      <c r="G450" s="148"/>
      <c r="H450" s="148" t="s">
        <v>218</v>
      </c>
      <c r="I450" s="148"/>
      <c r="J450" s="148" t="s">
        <v>219</v>
      </c>
    </row>
    <row r="451" spans="1:10" ht="15" customHeight="1" x14ac:dyDescent="0.25">
      <c r="A451" s="148"/>
      <c r="B451" s="148"/>
      <c r="C451" s="148"/>
      <c r="D451" s="148"/>
      <c r="E451" s="148"/>
      <c r="F451" s="36" t="s">
        <v>220</v>
      </c>
      <c r="G451" s="36" t="s">
        <v>221</v>
      </c>
      <c r="H451" s="36" t="s">
        <v>220</v>
      </c>
      <c r="I451" s="36" t="s">
        <v>221</v>
      </c>
      <c r="J451" s="148"/>
    </row>
    <row r="452" spans="1:10" ht="26.1" customHeight="1" x14ac:dyDescent="0.25">
      <c r="A452" s="46" t="s">
        <v>85</v>
      </c>
      <c r="B452" s="46" t="s">
        <v>222</v>
      </c>
      <c r="C452" s="46" t="s">
        <v>61</v>
      </c>
      <c r="D452" s="46" t="s">
        <v>223</v>
      </c>
      <c r="E452" s="47">
        <v>1</v>
      </c>
      <c r="F452" s="48">
        <v>1</v>
      </c>
      <c r="G452" s="48">
        <v>0</v>
      </c>
      <c r="H452" s="49">
        <v>178.13</v>
      </c>
      <c r="I452" s="49">
        <v>73.95</v>
      </c>
      <c r="J452" s="49">
        <v>178.13</v>
      </c>
    </row>
    <row r="453" spans="1:10" ht="20.100000000000001" customHeight="1" x14ac:dyDescent="0.25">
      <c r="A453" s="144"/>
      <c r="B453" s="144"/>
      <c r="C453" s="144"/>
      <c r="D453" s="144"/>
      <c r="E453" s="144"/>
      <c r="F453" s="144" t="s">
        <v>224</v>
      </c>
      <c r="G453" s="144"/>
      <c r="H453" s="144"/>
      <c r="I453" s="144"/>
      <c r="J453" s="35">
        <v>178.12690000000001</v>
      </c>
    </row>
    <row r="454" spans="1:10" ht="20.100000000000001" customHeight="1" x14ac:dyDescent="0.25">
      <c r="A454" s="144"/>
      <c r="B454" s="144"/>
      <c r="C454" s="144"/>
      <c r="D454" s="144"/>
      <c r="E454" s="144"/>
      <c r="F454" s="144" t="s">
        <v>232</v>
      </c>
      <c r="G454" s="144"/>
      <c r="H454" s="144"/>
      <c r="I454" s="144"/>
      <c r="J454" s="35">
        <v>178.12690000000001</v>
      </c>
    </row>
    <row r="455" spans="1:10" ht="20.100000000000001" customHeight="1" x14ac:dyDescent="0.25">
      <c r="A455" s="144"/>
      <c r="B455" s="144"/>
      <c r="C455" s="144"/>
      <c r="D455" s="144"/>
      <c r="E455" s="144"/>
      <c r="F455" s="144" t="s">
        <v>233</v>
      </c>
      <c r="G455" s="144"/>
      <c r="H455" s="144"/>
      <c r="I455" s="144"/>
      <c r="J455" s="35">
        <v>83.58</v>
      </c>
    </row>
    <row r="456" spans="1:10" ht="20.100000000000001" customHeight="1" x14ac:dyDescent="0.25">
      <c r="A456" s="144"/>
      <c r="B456" s="144"/>
      <c r="C456" s="144"/>
      <c r="D456" s="144"/>
      <c r="E456" s="144"/>
      <c r="F456" s="144" t="s">
        <v>234</v>
      </c>
      <c r="G456" s="144"/>
      <c r="H456" s="144"/>
      <c r="I456" s="144"/>
      <c r="J456" s="35">
        <v>2.1312000000000002</v>
      </c>
    </row>
    <row r="457" spans="1:10" ht="20.100000000000001" customHeight="1" x14ac:dyDescent="0.25">
      <c r="A457" s="144"/>
      <c r="B457" s="144"/>
      <c r="C457" s="144"/>
      <c r="D457" s="144"/>
      <c r="E457" s="144"/>
      <c r="F457" s="144" t="s">
        <v>235</v>
      </c>
      <c r="G457" s="144"/>
      <c r="H457" s="144"/>
      <c r="I457" s="144"/>
      <c r="J457" s="35">
        <v>1.6299999999999999E-2</v>
      </c>
    </row>
    <row r="458" spans="1:10" ht="20.100000000000001" customHeight="1" x14ac:dyDescent="0.25">
      <c r="A458" s="144"/>
      <c r="B458" s="144"/>
      <c r="C458" s="144"/>
      <c r="D458" s="144"/>
      <c r="E458" s="144"/>
      <c r="F458" s="144" t="s">
        <v>236</v>
      </c>
      <c r="G458" s="144"/>
      <c r="H458" s="144"/>
      <c r="I458" s="144"/>
      <c r="J458" s="35">
        <v>0</v>
      </c>
    </row>
    <row r="459" spans="1:10" ht="20.100000000000001" customHeight="1" x14ac:dyDescent="0.25">
      <c r="A459" s="36" t="s">
        <v>259</v>
      </c>
      <c r="B459" s="36" t="s">
        <v>260</v>
      </c>
      <c r="C459" s="36" t="s">
        <v>9</v>
      </c>
      <c r="D459" s="36" t="s">
        <v>10</v>
      </c>
      <c r="E459" s="36" t="s">
        <v>216</v>
      </c>
      <c r="F459" s="148" t="s">
        <v>261</v>
      </c>
      <c r="G459" s="148"/>
      <c r="H459" s="148"/>
      <c r="I459" s="148"/>
      <c r="J459" s="36" t="s">
        <v>218</v>
      </c>
    </row>
    <row r="460" spans="1:10" ht="20.100000000000001" customHeight="1" x14ac:dyDescent="0.25">
      <c r="A460" s="36"/>
      <c r="B460" s="36"/>
      <c r="C460" s="36"/>
      <c r="D460" s="36"/>
      <c r="E460" s="36"/>
      <c r="F460" s="36" t="s">
        <v>262</v>
      </c>
      <c r="G460" s="36" t="s">
        <v>263</v>
      </c>
      <c r="H460" s="36" t="s">
        <v>264</v>
      </c>
      <c r="I460" s="36" t="s">
        <v>265</v>
      </c>
      <c r="J460" s="36"/>
    </row>
    <row r="461" spans="1:10" ht="20.100000000000001" customHeight="1" x14ac:dyDescent="0.25">
      <c r="A461" s="144"/>
      <c r="B461" s="144"/>
      <c r="C461" s="144"/>
      <c r="D461" s="144"/>
      <c r="E461" s="144"/>
      <c r="F461" s="144" t="s">
        <v>236</v>
      </c>
      <c r="G461" s="144"/>
      <c r="H461" s="144"/>
      <c r="I461" s="144"/>
      <c r="J461" s="35">
        <v>0</v>
      </c>
    </row>
    <row r="462" spans="1:10" ht="20.100000000000001" customHeight="1" x14ac:dyDescent="0.25">
      <c r="A462" s="144"/>
      <c r="B462" s="144"/>
      <c r="C462" s="144"/>
      <c r="D462" s="144"/>
      <c r="E462" s="144"/>
      <c r="F462" s="144" t="s">
        <v>270</v>
      </c>
      <c r="G462" s="144"/>
      <c r="H462" s="144"/>
      <c r="I462" s="144"/>
      <c r="J462" s="35">
        <v>0</v>
      </c>
    </row>
    <row r="463" spans="1:10" x14ac:dyDescent="0.25">
      <c r="A463" s="43"/>
      <c r="B463" s="43"/>
      <c r="C463" s="43"/>
      <c r="D463" s="43"/>
      <c r="E463" s="43" t="s">
        <v>79</v>
      </c>
      <c r="F463" s="44">
        <v>0</v>
      </c>
      <c r="G463" s="43" t="s">
        <v>80</v>
      </c>
      <c r="H463" s="44">
        <v>0</v>
      </c>
      <c r="I463" s="43" t="s">
        <v>81</v>
      </c>
      <c r="J463" s="44">
        <v>0</v>
      </c>
    </row>
    <row r="464" spans="1:10" ht="14.4" thickBot="1" x14ac:dyDescent="0.3">
      <c r="A464" s="43"/>
      <c r="B464" s="43"/>
      <c r="C464" s="43"/>
      <c r="D464" s="43"/>
      <c r="E464" s="43" t="s">
        <v>82</v>
      </c>
      <c r="F464" s="44">
        <v>0.44</v>
      </c>
      <c r="G464" s="43"/>
      <c r="H464" s="146" t="s">
        <v>83</v>
      </c>
      <c r="I464" s="146"/>
      <c r="J464" s="44">
        <v>2.59</v>
      </c>
    </row>
    <row r="465" spans="1:10" ht="0.9" customHeight="1" thickTop="1" x14ac:dyDescent="0.25">
      <c r="A465" s="45"/>
      <c r="B465" s="45"/>
      <c r="C465" s="45"/>
      <c r="D465" s="45"/>
      <c r="E465" s="45"/>
      <c r="F465" s="45"/>
      <c r="G465" s="45"/>
      <c r="H465" s="45"/>
      <c r="I465" s="45"/>
      <c r="J465" s="45"/>
    </row>
    <row r="466" spans="1:10" ht="18" customHeight="1" x14ac:dyDescent="0.25">
      <c r="A466" s="36"/>
      <c r="B466" s="36" t="s">
        <v>8</v>
      </c>
      <c r="C466" s="36" t="s">
        <v>9</v>
      </c>
      <c r="D466" s="36" t="s">
        <v>10</v>
      </c>
      <c r="E466" s="148" t="s">
        <v>71</v>
      </c>
      <c r="F466" s="148"/>
      <c r="G466" s="36" t="s">
        <v>11</v>
      </c>
      <c r="H466" s="36" t="s">
        <v>12</v>
      </c>
      <c r="I466" s="36" t="s">
        <v>13</v>
      </c>
      <c r="J466" s="36" t="s">
        <v>15</v>
      </c>
    </row>
    <row r="467" spans="1:10" ht="26.1" customHeight="1" x14ac:dyDescent="0.25">
      <c r="A467" s="37" t="s">
        <v>72</v>
      </c>
      <c r="B467" s="37" t="s">
        <v>352</v>
      </c>
      <c r="C467" s="37" t="s">
        <v>61</v>
      </c>
      <c r="D467" s="37" t="s">
        <v>353</v>
      </c>
      <c r="E467" s="149" t="s">
        <v>20</v>
      </c>
      <c r="F467" s="149"/>
      <c r="G467" s="37" t="s">
        <v>351</v>
      </c>
      <c r="H467" s="38">
        <v>1</v>
      </c>
      <c r="I467" s="39">
        <v>1.72</v>
      </c>
      <c r="J467" s="39">
        <v>1.72</v>
      </c>
    </row>
    <row r="468" spans="1:10" ht="15" customHeight="1" x14ac:dyDescent="0.25">
      <c r="A468" s="148" t="s">
        <v>214</v>
      </c>
      <c r="B468" s="148" t="s">
        <v>8</v>
      </c>
      <c r="C468" s="148" t="s">
        <v>9</v>
      </c>
      <c r="D468" s="148" t="s">
        <v>215</v>
      </c>
      <c r="E468" s="148" t="s">
        <v>216</v>
      </c>
      <c r="F468" s="148" t="s">
        <v>217</v>
      </c>
      <c r="G468" s="148"/>
      <c r="H468" s="148" t="s">
        <v>218</v>
      </c>
      <c r="I468" s="148"/>
      <c r="J468" s="148" t="s">
        <v>219</v>
      </c>
    </row>
    <row r="469" spans="1:10" ht="15" customHeight="1" x14ac:dyDescent="0.25">
      <c r="A469" s="148"/>
      <c r="B469" s="148"/>
      <c r="C469" s="148"/>
      <c r="D469" s="148"/>
      <c r="E469" s="148"/>
      <c r="F469" s="36" t="s">
        <v>220</v>
      </c>
      <c r="G469" s="36" t="s">
        <v>221</v>
      </c>
      <c r="H469" s="36" t="s">
        <v>220</v>
      </c>
      <c r="I469" s="36" t="s">
        <v>221</v>
      </c>
      <c r="J469" s="148"/>
    </row>
    <row r="470" spans="1:10" ht="26.1" customHeight="1" x14ac:dyDescent="0.25">
      <c r="A470" s="46" t="s">
        <v>85</v>
      </c>
      <c r="B470" s="46" t="s">
        <v>222</v>
      </c>
      <c r="C470" s="46" t="s">
        <v>61</v>
      </c>
      <c r="D470" s="46" t="s">
        <v>223</v>
      </c>
      <c r="E470" s="47">
        <v>1</v>
      </c>
      <c r="F470" s="48">
        <v>1</v>
      </c>
      <c r="G470" s="48">
        <v>0</v>
      </c>
      <c r="H470" s="49">
        <v>178.13</v>
      </c>
      <c r="I470" s="49">
        <v>73.95</v>
      </c>
      <c r="J470" s="49">
        <v>178.13</v>
      </c>
    </row>
    <row r="471" spans="1:10" ht="20.100000000000001" customHeight="1" x14ac:dyDescent="0.25">
      <c r="A471" s="144"/>
      <c r="B471" s="144"/>
      <c r="C471" s="144"/>
      <c r="D471" s="144"/>
      <c r="E471" s="144"/>
      <c r="F471" s="144" t="s">
        <v>224</v>
      </c>
      <c r="G471" s="144"/>
      <c r="H471" s="144"/>
      <c r="I471" s="144"/>
      <c r="J471" s="35">
        <v>178.12690000000001</v>
      </c>
    </row>
    <row r="472" spans="1:10" ht="20.100000000000001" customHeight="1" x14ac:dyDescent="0.25">
      <c r="A472" s="144"/>
      <c r="B472" s="144"/>
      <c r="C472" s="144"/>
      <c r="D472" s="144"/>
      <c r="E472" s="144"/>
      <c r="F472" s="144" t="s">
        <v>232</v>
      </c>
      <c r="G472" s="144"/>
      <c r="H472" s="144"/>
      <c r="I472" s="144"/>
      <c r="J472" s="35">
        <v>178.12690000000001</v>
      </c>
    </row>
    <row r="473" spans="1:10" ht="20.100000000000001" customHeight="1" x14ac:dyDescent="0.25">
      <c r="A473" s="144"/>
      <c r="B473" s="144"/>
      <c r="C473" s="144"/>
      <c r="D473" s="144"/>
      <c r="E473" s="144"/>
      <c r="F473" s="144" t="s">
        <v>233</v>
      </c>
      <c r="G473" s="144"/>
      <c r="H473" s="144"/>
      <c r="I473" s="144"/>
      <c r="J473" s="35">
        <v>104.48</v>
      </c>
    </row>
    <row r="474" spans="1:10" ht="20.100000000000001" customHeight="1" x14ac:dyDescent="0.25">
      <c r="A474" s="144"/>
      <c r="B474" s="144"/>
      <c r="C474" s="144"/>
      <c r="D474" s="144"/>
      <c r="E474" s="144"/>
      <c r="F474" s="144" t="s">
        <v>234</v>
      </c>
      <c r="G474" s="144"/>
      <c r="H474" s="144"/>
      <c r="I474" s="144"/>
      <c r="J474" s="35">
        <v>1.7049000000000001</v>
      </c>
    </row>
    <row r="475" spans="1:10" ht="20.100000000000001" customHeight="1" x14ac:dyDescent="0.25">
      <c r="A475" s="144"/>
      <c r="B475" s="144"/>
      <c r="C475" s="144"/>
      <c r="D475" s="144"/>
      <c r="E475" s="144"/>
      <c r="F475" s="144" t="s">
        <v>235</v>
      </c>
      <c r="G475" s="144"/>
      <c r="H475" s="144"/>
      <c r="I475" s="144"/>
      <c r="J475" s="35">
        <v>1.41E-2</v>
      </c>
    </row>
    <row r="476" spans="1:10" ht="20.100000000000001" customHeight="1" x14ac:dyDescent="0.25">
      <c r="A476" s="144"/>
      <c r="B476" s="144"/>
      <c r="C476" s="144"/>
      <c r="D476" s="144"/>
      <c r="E476" s="144"/>
      <c r="F476" s="144" t="s">
        <v>236</v>
      </c>
      <c r="G476" s="144"/>
      <c r="H476" s="144"/>
      <c r="I476" s="144"/>
      <c r="J476" s="35">
        <v>0</v>
      </c>
    </row>
    <row r="477" spans="1:10" ht="20.100000000000001" customHeight="1" x14ac:dyDescent="0.25">
      <c r="A477" s="36" t="s">
        <v>259</v>
      </c>
      <c r="B477" s="36" t="s">
        <v>260</v>
      </c>
      <c r="C477" s="36" t="s">
        <v>9</v>
      </c>
      <c r="D477" s="36" t="s">
        <v>10</v>
      </c>
      <c r="E477" s="36" t="s">
        <v>216</v>
      </c>
      <c r="F477" s="148" t="s">
        <v>261</v>
      </c>
      <c r="G477" s="148"/>
      <c r="H477" s="148"/>
      <c r="I477" s="148"/>
      <c r="J477" s="36" t="s">
        <v>218</v>
      </c>
    </row>
    <row r="478" spans="1:10" ht="20.100000000000001" customHeight="1" x14ac:dyDescent="0.25">
      <c r="A478" s="36"/>
      <c r="B478" s="36"/>
      <c r="C478" s="36"/>
      <c r="D478" s="36"/>
      <c r="E478" s="36"/>
      <c r="F478" s="36" t="s">
        <v>262</v>
      </c>
      <c r="G478" s="36" t="s">
        <v>263</v>
      </c>
      <c r="H478" s="36" t="s">
        <v>264</v>
      </c>
      <c r="I478" s="36" t="s">
        <v>265</v>
      </c>
      <c r="J478" s="36"/>
    </row>
    <row r="479" spans="1:10" ht="20.100000000000001" customHeight="1" x14ac:dyDescent="0.25">
      <c r="A479" s="144"/>
      <c r="B479" s="144"/>
      <c r="C479" s="144"/>
      <c r="D479" s="144"/>
      <c r="E479" s="144"/>
      <c r="F479" s="144" t="s">
        <v>236</v>
      </c>
      <c r="G479" s="144"/>
      <c r="H479" s="144"/>
      <c r="I479" s="144"/>
      <c r="J479" s="35">
        <v>0</v>
      </c>
    </row>
    <row r="480" spans="1:10" ht="20.100000000000001" customHeight="1" x14ac:dyDescent="0.25">
      <c r="A480" s="144"/>
      <c r="B480" s="144"/>
      <c r="C480" s="144"/>
      <c r="D480" s="144"/>
      <c r="E480" s="144"/>
      <c r="F480" s="144" t="s">
        <v>270</v>
      </c>
      <c r="G480" s="144"/>
      <c r="H480" s="144"/>
      <c r="I480" s="144"/>
      <c r="J480" s="35">
        <v>0</v>
      </c>
    </row>
    <row r="481" spans="1:10" x14ac:dyDescent="0.25">
      <c r="A481" s="43"/>
      <c r="B481" s="43"/>
      <c r="C481" s="43"/>
      <c r="D481" s="43"/>
      <c r="E481" s="43" t="s">
        <v>79</v>
      </c>
      <c r="F481" s="44">
        <v>0</v>
      </c>
      <c r="G481" s="43" t="s">
        <v>80</v>
      </c>
      <c r="H481" s="44">
        <v>0</v>
      </c>
      <c r="I481" s="43" t="s">
        <v>81</v>
      </c>
      <c r="J481" s="44">
        <v>0</v>
      </c>
    </row>
    <row r="482" spans="1:10" ht="14.4" thickBot="1" x14ac:dyDescent="0.3">
      <c r="A482" s="43"/>
      <c r="B482" s="43"/>
      <c r="C482" s="43"/>
      <c r="D482" s="43"/>
      <c r="E482" s="43" t="s">
        <v>82</v>
      </c>
      <c r="F482" s="44">
        <v>0.35</v>
      </c>
      <c r="G482" s="43"/>
      <c r="H482" s="146" t="s">
        <v>83</v>
      </c>
      <c r="I482" s="146"/>
      <c r="J482" s="44">
        <v>2.0699999999999998</v>
      </c>
    </row>
    <row r="483" spans="1:10" ht="0.9" customHeight="1" thickTop="1" x14ac:dyDescent="0.25">
      <c r="A483" s="45"/>
      <c r="B483" s="45"/>
      <c r="C483" s="45"/>
      <c r="D483" s="45"/>
      <c r="E483" s="45"/>
      <c r="F483" s="45"/>
      <c r="G483" s="45"/>
      <c r="H483" s="45"/>
      <c r="I483" s="45"/>
      <c r="J483" s="45"/>
    </row>
    <row r="484" spans="1:10" ht="18" customHeight="1" x14ac:dyDescent="0.25">
      <c r="A484" s="36"/>
      <c r="B484" s="36" t="s">
        <v>8</v>
      </c>
      <c r="C484" s="36" t="s">
        <v>9</v>
      </c>
      <c r="D484" s="36" t="s">
        <v>10</v>
      </c>
      <c r="E484" s="148" t="s">
        <v>71</v>
      </c>
      <c r="F484" s="148"/>
      <c r="G484" s="36" t="s">
        <v>11</v>
      </c>
      <c r="H484" s="36" t="s">
        <v>12</v>
      </c>
      <c r="I484" s="36" t="s">
        <v>13</v>
      </c>
      <c r="J484" s="36" t="s">
        <v>15</v>
      </c>
    </row>
    <row r="485" spans="1:10" ht="26.1" customHeight="1" x14ac:dyDescent="0.25">
      <c r="A485" s="37" t="s">
        <v>72</v>
      </c>
      <c r="B485" s="37" t="s">
        <v>354</v>
      </c>
      <c r="C485" s="37" t="s">
        <v>61</v>
      </c>
      <c r="D485" s="37" t="s">
        <v>355</v>
      </c>
      <c r="E485" s="149" t="s">
        <v>20</v>
      </c>
      <c r="F485" s="149"/>
      <c r="G485" s="37" t="s">
        <v>351</v>
      </c>
      <c r="H485" s="38">
        <v>1</v>
      </c>
      <c r="I485" s="39">
        <v>1.42</v>
      </c>
      <c r="J485" s="39">
        <v>1.42</v>
      </c>
    </row>
    <row r="486" spans="1:10" ht="15" customHeight="1" x14ac:dyDescent="0.25">
      <c r="A486" s="148" t="s">
        <v>214</v>
      </c>
      <c r="B486" s="148" t="s">
        <v>8</v>
      </c>
      <c r="C486" s="148" t="s">
        <v>9</v>
      </c>
      <c r="D486" s="148" t="s">
        <v>215</v>
      </c>
      <c r="E486" s="148" t="s">
        <v>216</v>
      </c>
      <c r="F486" s="148" t="s">
        <v>217</v>
      </c>
      <c r="G486" s="148"/>
      <c r="H486" s="148" t="s">
        <v>218</v>
      </c>
      <c r="I486" s="148"/>
      <c r="J486" s="148" t="s">
        <v>219</v>
      </c>
    </row>
    <row r="487" spans="1:10" ht="15" customHeight="1" x14ac:dyDescent="0.25">
      <c r="A487" s="148"/>
      <c r="B487" s="148"/>
      <c r="C487" s="148"/>
      <c r="D487" s="148"/>
      <c r="E487" s="148"/>
      <c r="F487" s="36" t="s">
        <v>220</v>
      </c>
      <c r="G487" s="36" t="s">
        <v>221</v>
      </c>
      <c r="H487" s="36" t="s">
        <v>220</v>
      </c>
      <c r="I487" s="36" t="s">
        <v>221</v>
      </c>
      <c r="J487" s="148"/>
    </row>
    <row r="488" spans="1:10" ht="26.1" customHeight="1" x14ac:dyDescent="0.25">
      <c r="A488" s="46" t="s">
        <v>85</v>
      </c>
      <c r="B488" s="46" t="s">
        <v>222</v>
      </c>
      <c r="C488" s="46" t="s">
        <v>61</v>
      </c>
      <c r="D488" s="46" t="s">
        <v>223</v>
      </c>
      <c r="E488" s="47">
        <v>1</v>
      </c>
      <c r="F488" s="48">
        <v>1</v>
      </c>
      <c r="G488" s="48">
        <v>0</v>
      </c>
      <c r="H488" s="49">
        <v>178.13</v>
      </c>
      <c r="I488" s="49">
        <v>73.95</v>
      </c>
      <c r="J488" s="49">
        <v>178.13</v>
      </c>
    </row>
    <row r="489" spans="1:10" ht="20.100000000000001" customHeight="1" x14ac:dyDescent="0.25">
      <c r="A489" s="144"/>
      <c r="B489" s="144"/>
      <c r="C489" s="144"/>
      <c r="D489" s="144"/>
      <c r="E489" s="144"/>
      <c r="F489" s="144" t="s">
        <v>224</v>
      </c>
      <c r="G489" s="144"/>
      <c r="H489" s="144"/>
      <c r="I489" s="144"/>
      <c r="J489" s="35">
        <v>178.12690000000001</v>
      </c>
    </row>
    <row r="490" spans="1:10" ht="20.100000000000001" customHeight="1" x14ac:dyDescent="0.25">
      <c r="A490" s="144"/>
      <c r="B490" s="144"/>
      <c r="C490" s="144"/>
      <c r="D490" s="144"/>
      <c r="E490" s="144"/>
      <c r="F490" s="144" t="s">
        <v>232</v>
      </c>
      <c r="G490" s="144"/>
      <c r="H490" s="144"/>
      <c r="I490" s="144"/>
      <c r="J490" s="35">
        <v>178.12690000000001</v>
      </c>
    </row>
    <row r="491" spans="1:10" ht="20.100000000000001" customHeight="1" x14ac:dyDescent="0.25">
      <c r="A491" s="144"/>
      <c r="B491" s="144"/>
      <c r="C491" s="144"/>
      <c r="D491" s="144"/>
      <c r="E491" s="144"/>
      <c r="F491" s="144" t="s">
        <v>233</v>
      </c>
      <c r="G491" s="144"/>
      <c r="H491" s="144"/>
      <c r="I491" s="144"/>
      <c r="J491" s="35">
        <v>125.37</v>
      </c>
    </row>
    <row r="492" spans="1:10" ht="20.100000000000001" customHeight="1" x14ac:dyDescent="0.25">
      <c r="A492" s="144"/>
      <c r="B492" s="144"/>
      <c r="C492" s="144"/>
      <c r="D492" s="144"/>
      <c r="E492" s="144"/>
      <c r="F492" s="144" t="s">
        <v>234</v>
      </c>
      <c r="G492" s="144"/>
      <c r="H492" s="144"/>
      <c r="I492" s="144"/>
      <c r="J492" s="35">
        <v>1.4208000000000001</v>
      </c>
    </row>
    <row r="493" spans="1:10" ht="20.100000000000001" customHeight="1" x14ac:dyDescent="0.25">
      <c r="A493" s="144"/>
      <c r="B493" s="144"/>
      <c r="C493" s="144"/>
      <c r="D493" s="144"/>
      <c r="E493" s="144"/>
      <c r="F493" s="144" t="s">
        <v>235</v>
      </c>
      <c r="G493" s="144"/>
      <c r="H493" s="144"/>
      <c r="I493" s="144"/>
      <c r="J493" s="35">
        <v>0</v>
      </c>
    </row>
    <row r="494" spans="1:10" ht="20.100000000000001" customHeight="1" x14ac:dyDescent="0.25">
      <c r="A494" s="144"/>
      <c r="B494" s="144"/>
      <c r="C494" s="144"/>
      <c r="D494" s="144"/>
      <c r="E494" s="144"/>
      <c r="F494" s="144" t="s">
        <v>236</v>
      </c>
      <c r="G494" s="144"/>
      <c r="H494" s="144"/>
      <c r="I494" s="144"/>
      <c r="J494" s="35">
        <v>0</v>
      </c>
    </row>
    <row r="495" spans="1:10" ht="20.100000000000001" customHeight="1" x14ac:dyDescent="0.25">
      <c r="A495" s="36" t="s">
        <v>259</v>
      </c>
      <c r="B495" s="36" t="s">
        <v>260</v>
      </c>
      <c r="C495" s="36" t="s">
        <v>9</v>
      </c>
      <c r="D495" s="36" t="s">
        <v>10</v>
      </c>
      <c r="E495" s="36" t="s">
        <v>216</v>
      </c>
      <c r="F495" s="148" t="s">
        <v>261</v>
      </c>
      <c r="G495" s="148"/>
      <c r="H495" s="148"/>
      <c r="I495" s="148"/>
      <c r="J495" s="36" t="s">
        <v>218</v>
      </c>
    </row>
    <row r="496" spans="1:10" ht="20.100000000000001" customHeight="1" x14ac:dyDescent="0.25">
      <c r="A496" s="36"/>
      <c r="B496" s="36"/>
      <c r="C496" s="36"/>
      <c r="D496" s="36"/>
      <c r="E496" s="36"/>
      <c r="F496" s="36" t="s">
        <v>262</v>
      </c>
      <c r="G496" s="36" t="s">
        <v>263</v>
      </c>
      <c r="H496" s="36" t="s">
        <v>264</v>
      </c>
      <c r="I496" s="36" t="s">
        <v>265</v>
      </c>
      <c r="J496" s="36"/>
    </row>
    <row r="497" spans="1:10" ht="20.100000000000001" customHeight="1" x14ac:dyDescent="0.25">
      <c r="A497" s="144"/>
      <c r="B497" s="144"/>
      <c r="C497" s="144"/>
      <c r="D497" s="144"/>
      <c r="E497" s="144"/>
      <c r="F497" s="144" t="s">
        <v>236</v>
      </c>
      <c r="G497" s="144"/>
      <c r="H497" s="144"/>
      <c r="I497" s="144"/>
      <c r="J497" s="35">
        <v>0</v>
      </c>
    </row>
    <row r="498" spans="1:10" ht="20.100000000000001" customHeight="1" x14ac:dyDescent="0.25">
      <c r="A498" s="144"/>
      <c r="B498" s="144"/>
      <c r="C498" s="144"/>
      <c r="D498" s="144"/>
      <c r="E498" s="144"/>
      <c r="F498" s="144" t="s">
        <v>270</v>
      </c>
      <c r="G498" s="144"/>
      <c r="H498" s="144"/>
      <c r="I498" s="144"/>
      <c r="J498" s="35">
        <v>0</v>
      </c>
    </row>
    <row r="499" spans="1:10" x14ac:dyDescent="0.25">
      <c r="A499" s="43"/>
      <c r="B499" s="43"/>
      <c r="C499" s="43"/>
      <c r="D499" s="43"/>
      <c r="E499" s="43" t="s">
        <v>79</v>
      </c>
      <c r="F499" s="44">
        <v>0</v>
      </c>
      <c r="G499" s="43" t="s">
        <v>80</v>
      </c>
      <c r="H499" s="44">
        <v>0</v>
      </c>
      <c r="I499" s="43" t="s">
        <v>81</v>
      </c>
      <c r="J499" s="44">
        <v>0</v>
      </c>
    </row>
    <row r="500" spans="1:10" ht="14.4" thickBot="1" x14ac:dyDescent="0.3">
      <c r="A500" s="43"/>
      <c r="B500" s="43"/>
      <c r="C500" s="43"/>
      <c r="D500" s="43"/>
      <c r="E500" s="43" t="s">
        <v>82</v>
      </c>
      <c r="F500" s="44">
        <v>0.28999999999999998</v>
      </c>
      <c r="G500" s="43"/>
      <c r="H500" s="146" t="s">
        <v>83</v>
      </c>
      <c r="I500" s="146"/>
      <c r="J500" s="44">
        <v>1.71</v>
      </c>
    </row>
    <row r="501" spans="1:10" ht="0.9" customHeight="1" thickTop="1" x14ac:dyDescent="0.25">
      <c r="A501" s="45"/>
      <c r="B501" s="45"/>
      <c r="C501" s="45"/>
      <c r="D501" s="45"/>
      <c r="E501" s="45"/>
      <c r="F501" s="45"/>
      <c r="G501" s="45"/>
      <c r="H501" s="45"/>
      <c r="I501" s="45"/>
      <c r="J501" s="45"/>
    </row>
    <row r="502" spans="1:10" x14ac:dyDescent="0.25">
      <c r="A502" s="43"/>
      <c r="B502" s="43"/>
      <c r="C502" s="43"/>
      <c r="D502" s="43"/>
      <c r="E502" s="43"/>
      <c r="F502" s="43"/>
      <c r="G502" s="43"/>
      <c r="H502" s="43"/>
      <c r="I502" s="43"/>
      <c r="J502" s="43"/>
    </row>
    <row r="503" spans="1:10" x14ac:dyDescent="0.25">
      <c r="A503" s="144"/>
      <c r="B503" s="144"/>
      <c r="C503" s="144"/>
      <c r="D503" s="43"/>
      <c r="E503" s="35"/>
      <c r="F503" s="144" t="s">
        <v>66</v>
      </c>
      <c r="G503" s="144"/>
      <c r="H503" s="145">
        <v>2808616.47</v>
      </c>
      <c r="I503" s="144"/>
      <c r="J503" s="144"/>
    </row>
    <row r="504" spans="1:10" x14ac:dyDescent="0.25">
      <c r="A504" s="144"/>
      <c r="B504" s="144"/>
      <c r="C504" s="144"/>
      <c r="D504" s="43"/>
      <c r="E504" s="35"/>
      <c r="F504" s="144" t="s">
        <v>67</v>
      </c>
      <c r="G504" s="144"/>
      <c r="H504" s="145">
        <v>571561.37</v>
      </c>
      <c r="I504" s="144"/>
      <c r="J504" s="144"/>
    </row>
    <row r="505" spans="1:10" x14ac:dyDescent="0.25">
      <c r="A505" s="144"/>
      <c r="B505" s="144"/>
      <c r="C505" s="144"/>
      <c r="D505" s="43"/>
      <c r="E505" s="35"/>
      <c r="F505" s="144" t="s">
        <v>68</v>
      </c>
      <c r="G505" s="144"/>
      <c r="H505" s="145">
        <v>3380177.84</v>
      </c>
      <c r="I505" s="144"/>
      <c r="J505" s="144"/>
    </row>
    <row r="506" spans="1:10" ht="60" customHeight="1" x14ac:dyDescent="0.25">
      <c r="A506" s="35"/>
      <c r="B506" s="35"/>
      <c r="C506" s="35"/>
      <c r="D506" s="35"/>
      <c r="E506" s="35"/>
      <c r="F506" s="35"/>
      <c r="G506" s="35"/>
      <c r="H506" s="35"/>
      <c r="I506" s="35"/>
      <c r="J506" s="35"/>
    </row>
    <row r="507" spans="1:10" ht="69.900000000000006" customHeight="1" x14ac:dyDescent="0.25">
      <c r="A507" s="146"/>
      <c r="B507" s="147"/>
      <c r="C507" s="147"/>
      <c r="D507" s="147"/>
      <c r="E507" s="147"/>
      <c r="F507" s="147"/>
      <c r="G507" s="147"/>
      <c r="H507" s="147"/>
      <c r="I507" s="147"/>
      <c r="J507" s="147"/>
    </row>
  </sheetData>
  <mergeCells count="507">
    <mergeCell ref="C1:D1"/>
    <mergeCell ref="E1:F1"/>
    <mergeCell ref="G1:H1"/>
    <mergeCell ref="I1:J1"/>
    <mergeCell ref="E2:F2"/>
    <mergeCell ref="G2:H2"/>
    <mergeCell ref="I2:J2"/>
    <mergeCell ref="E11:F11"/>
    <mergeCell ref="E12:F12"/>
    <mergeCell ref="E13:F13"/>
    <mergeCell ref="E14:F14"/>
    <mergeCell ref="E15:F15"/>
    <mergeCell ref="A16:J16"/>
    <mergeCell ref="A3:J3"/>
    <mergeCell ref="A4:J4"/>
    <mergeCell ref="E5:F5"/>
    <mergeCell ref="E6:F6"/>
    <mergeCell ref="E7:F7"/>
    <mergeCell ref="H9:I9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35:F35"/>
    <mergeCell ref="E36:F36"/>
    <mergeCell ref="H38:I38"/>
    <mergeCell ref="E40:F40"/>
    <mergeCell ref="E41:F41"/>
    <mergeCell ref="E42:F42"/>
    <mergeCell ref="E29:F29"/>
    <mergeCell ref="E30:F30"/>
    <mergeCell ref="E31:F31"/>
    <mergeCell ref="E32:F32"/>
    <mergeCell ref="E33:F33"/>
    <mergeCell ref="E34:F34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46:F46"/>
    <mergeCell ref="A47:J47"/>
    <mergeCell ref="E48:F48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75:F75"/>
    <mergeCell ref="E76:F76"/>
    <mergeCell ref="E77:F77"/>
    <mergeCell ref="A78:J78"/>
    <mergeCell ref="E79:F79"/>
    <mergeCell ref="E80:F80"/>
    <mergeCell ref="E67:F67"/>
    <mergeCell ref="E68:F68"/>
    <mergeCell ref="H70:I70"/>
    <mergeCell ref="E72:F72"/>
    <mergeCell ref="E73:F73"/>
    <mergeCell ref="E74:F74"/>
    <mergeCell ref="E87:F87"/>
    <mergeCell ref="E88:F88"/>
    <mergeCell ref="E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E99:F99"/>
    <mergeCell ref="H101:I101"/>
    <mergeCell ref="E103:F103"/>
    <mergeCell ref="E104:F104"/>
    <mergeCell ref="E105:F105"/>
    <mergeCell ref="E106:F106"/>
    <mergeCell ref="E93:F93"/>
    <mergeCell ref="E94:F94"/>
    <mergeCell ref="E95:F95"/>
    <mergeCell ref="E96:F96"/>
    <mergeCell ref="E97:F97"/>
    <mergeCell ref="E98:F98"/>
    <mergeCell ref="E115:F115"/>
    <mergeCell ref="E116:F116"/>
    <mergeCell ref="H118:I118"/>
    <mergeCell ref="E120:F120"/>
    <mergeCell ref="E121:F121"/>
    <mergeCell ref="E122:F122"/>
    <mergeCell ref="E107:F107"/>
    <mergeCell ref="H109:I109"/>
    <mergeCell ref="E111:F111"/>
    <mergeCell ref="E112:F112"/>
    <mergeCell ref="E113:F113"/>
    <mergeCell ref="E114:F114"/>
    <mergeCell ref="E123:F123"/>
    <mergeCell ref="H125:I125"/>
    <mergeCell ref="E127:F127"/>
    <mergeCell ref="E128:F128"/>
    <mergeCell ref="A129:A130"/>
    <mergeCell ref="B129:B130"/>
    <mergeCell ref="C129:C130"/>
    <mergeCell ref="D129:D130"/>
    <mergeCell ref="E129:E130"/>
    <mergeCell ref="F129:G129"/>
    <mergeCell ref="A136:E136"/>
    <mergeCell ref="F136:I136"/>
    <mergeCell ref="A137:E137"/>
    <mergeCell ref="F137:I137"/>
    <mergeCell ref="A138:E138"/>
    <mergeCell ref="F138:I138"/>
    <mergeCell ref="H129:I129"/>
    <mergeCell ref="J129:J130"/>
    <mergeCell ref="A132:E132"/>
    <mergeCell ref="F132:I132"/>
    <mergeCell ref="F133:I133"/>
    <mergeCell ref="A135:E135"/>
    <mergeCell ref="F135:I135"/>
    <mergeCell ref="G143:I143"/>
    <mergeCell ref="G144:I144"/>
    <mergeCell ref="A145:E145"/>
    <mergeCell ref="F145:I145"/>
    <mergeCell ref="H146:I146"/>
    <mergeCell ref="H147:I147"/>
    <mergeCell ref="A139:E139"/>
    <mergeCell ref="F139:I139"/>
    <mergeCell ref="A140:E140"/>
    <mergeCell ref="F140:I140"/>
    <mergeCell ref="A141:E141"/>
    <mergeCell ref="F141:I141"/>
    <mergeCell ref="H155:I155"/>
    <mergeCell ref="E157:F157"/>
    <mergeCell ref="E158:F158"/>
    <mergeCell ref="E159:F159"/>
    <mergeCell ref="E160:F160"/>
    <mergeCell ref="E161:F161"/>
    <mergeCell ref="A148:E148"/>
    <mergeCell ref="F148:I148"/>
    <mergeCell ref="F149:I149"/>
    <mergeCell ref="A152:E152"/>
    <mergeCell ref="F152:I152"/>
    <mergeCell ref="A153:E153"/>
    <mergeCell ref="F153:I153"/>
    <mergeCell ref="E170:F170"/>
    <mergeCell ref="E171:F171"/>
    <mergeCell ref="H173:I173"/>
    <mergeCell ref="E175:F175"/>
    <mergeCell ref="E176:F176"/>
    <mergeCell ref="E177:F177"/>
    <mergeCell ref="H163:I163"/>
    <mergeCell ref="A165:J165"/>
    <mergeCell ref="E166:F166"/>
    <mergeCell ref="E167:F167"/>
    <mergeCell ref="E168:F168"/>
    <mergeCell ref="E169:F169"/>
    <mergeCell ref="E186:F186"/>
    <mergeCell ref="E187:F187"/>
    <mergeCell ref="E188:F188"/>
    <mergeCell ref="E189:F189"/>
    <mergeCell ref="H191:I191"/>
    <mergeCell ref="E193:F193"/>
    <mergeCell ref="E178:F178"/>
    <mergeCell ref="E179:F179"/>
    <mergeCell ref="E180:F180"/>
    <mergeCell ref="E181:F181"/>
    <mergeCell ref="E182:F182"/>
    <mergeCell ref="H184:I184"/>
    <mergeCell ref="E202:F202"/>
    <mergeCell ref="E203:F203"/>
    <mergeCell ref="H205:I205"/>
    <mergeCell ref="E207:F207"/>
    <mergeCell ref="E208:F208"/>
    <mergeCell ref="E209:F209"/>
    <mergeCell ref="E194:F194"/>
    <mergeCell ref="E195:F195"/>
    <mergeCell ref="E196:F196"/>
    <mergeCell ref="H198:I198"/>
    <mergeCell ref="E200:F200"/>
    <mergeCell ref="E201:F201"/>
    <mergeCell ref="E220:F220"/>
    <mergeCell ref="E221:F221"/>
    <mergeCell ref="E222:F222"/>
    <mergeCell ref="H224:I224"/>
    <mergeCell ref="E226:F226"/>
    <mergeCell ref="E227:F227"/>
    <mergeCell ref="E210:F210"/>
    <mergeCell ref="H212:I212"/>
    <mergeCell ref="E214:F214"/>
    <mergeCell ref="E215:F215"/>
    <mergeCell ref="E216:F216"/>
    <mergeCell ref="H218:I218"/>
    <mergeCell ref="E238:F238"/>
    <mergeCell ref="E239:F239"/>
    <mergeCell ref="E240:F240"/>
    <mergeCell ref="H242:I242"/>
    <mergeCell ref="E244:F244"/>
    <mergeCell ref="E245:F245"/>
    <mergeCell ref="E228:F228"/>
    <mergeCell ref="H230:I230"/>
    <mergeCell ref="E232:F232"/>
    <mergeCell ref="E233:F233"/>
    <mergeCell ref="E234:F234"/>
    <mergeCell ref="H236:I236"/>
    <mergeCell ref="H246:I246"/>
    <mergeCell ref="J246:J247"/>
    <mergeCell ref="A249:E249"/>
    <mergeCell ref="F249:I249"/>
    <mergeCell ref="F250:I250"/>
    <mergeCell ref="A252:E252"/>
    <mergeCell ref="F252:I252"/>
    <mergeCell ref="A246:A247"/>
    <mergeCell ref="B246:B247"/>
    <mergeCell ref="C246:C247"/>
    <mergeCell ref="D246:D247"/>
    <mergeCell ref="E246:E247"/>
    <mergeCell ref="F246:G246"/>
    <mergeCell ref="A256:E256"/>
    <mergeCell ref="F256:I256"/>
    <mergeCell ref="A257:E257"/>
    <mergeCell ref="F257:I257"/>
    <mergeCell ref="A258:E258"/>
    <mergeCell ref="F258:I258"/>
    <mergeCell ref="A253:E253"/>
    <mergeCell ref="F253:I253"/>
    <mergeCell ref="A254:E254"/>
    <mergeCell ref="F254:I254"/>
    <mergeCell ref="A255:E255"/>
    <mergeCell ref="F255:I255"/>
    <mergeCell ref="E266:F266"/>
    <mergeCell ref="E267:F267"/>
    <mergeCell ref="E268:F268"/>
    <mergeCell ref="E269:F269"/>
    <mergeCell ref="E270:F270"/>
    <mergeCell ref="H272:I272"/>
    <mergeCell ref="F259:I259"/>
    <mergeCell ref="A261:E261"/>
    <mergeCell ref="F261:I261"/>
    <mergeCell ref="A262:E262"/>
    <mergeCell ref="F262:I262"/>
    <mergeCell ref="H264:I264"/>
    <mergeCell ref="E280:F280"/>
    <mergeCell ref="H282:I282"/>
    <mergeCell ref="E284:F284"/>
    <mergeCell ref="E285:F285"/>
    <mergeCell ref="E286:F286"/>
    <mergeCell ref="H288:I288"/>
    <mergeCell ref="E274:F274"/>
    <mergeCell ref="E275:F275"/>
    <mergeCell ref="E276:F276"/>
    <mergeCell ref="E277:F277"/>
    <mergeCell ref="E278:F278"/>
    <mergeCell ref="E279:F279"/>
    <mergeCell ref="E298:F298"/>
    <mergeCell ref="H300:I300"/>
    <mergeCell ref="E302:F302"/>
    <mergeCell ref="E303:F303"/>
    <mergeCell ref="E304:F304"/>
    <mergeCell ref="H306:I306"/>
    <mergeCell ref="E290:F290"/>
    <mergeCell ref="E291:F291"/>
    <mergeCell ref="E292:F292"/>
    <mergeCell ref="H294:I294"/>
    <mergeCell ref="E296:F296"/>
    <mergeCell ref="E297:F297"/>
    <mergeCell ref="E314:F314"/>
    <mergeCell ref="E315:F315"/>
    <mergeCell ref="E316:F316"/>
    <mergeCell ref="E317:F317"/>
    <mergeCell ref="E318:F318"/>
    <mergeCell ref="E319:F319"/>
    <mergeCell ref="E308:F308"/>
    <mergeCell ref="E309:F309"/>
    <mergeCell ref="E310:F310"/>
    <mergeCell ref="E311:F311"/>
    <mergeCell ref="E312:F312"/>
    <mergeCell ref="E313:F313"/>
    <mergeCell ref="E326:F326"/>
    <mergeCell ref="E327:F327"/>
    <mergeCell ref="E328:F328"/>
    <mergeCell ref="A329:J329"/>
    <mergeCell ref="E330:F330"/>
    <mergeCell ref="E331:F331"/>
    <mergeCell ref="E320:F320"/>
    <mergeCell ref="E321:F321"/>
    <mergeCell ref="E322:F322"/>
    <mergeCell ref="E323:F323"/>
    <mergeCell ref="E324:F324"/>
    <mergeCell ref="E325:F325"/>
    <mergeCell ref="H350:I350"/>
    <mergeCell ref="E338:F338"/>
    <mergeCell ref="E339:F339"/>
    <mergeCell ref="E340:F340"/>
    <mergeCell ref="E341:F341"/>
    <mergeCell ref="E342:F342"/>
    <mergeCell ref="E343:F343"/>
    <mergeCell ref="E332:F332"/>
    <mergeCell ref="E333:F333"/>
    <mergeCell ref="E334:F334"/>
    <mergeCell ref="E335:F335"/>
    <mergeCell ref="E336:F336"/>
    <mergeCell ref="E337:F337"/>
    <mergeCell ref="E352:F352"/>
    <mergeCell ref="E353:F353"/>
    <mergeCell ref="E354:F354"/>
    <mergeCell ref="E355:F355"/>
    <mergeCell ref="E356:F356"/>
    <mergeCell ref="E357:F357"/>
    <mergeCell ref="E344:F344"/>
    <mergeCell ref="E345:F345"/>
    <mergeCell ref="E346:F346"/>
    <mergeCell ref="E347:F347"/>
    <mergeCell ref="E348:F348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76:F376"/>
    <mergeCell ref="E377:F377"/>
    <mergeCell ref="E378:F378"/>
    <mergeCell ref="E379:F379"/>
    <mergeCell ref="E380:F380"/>
    <mergeCell ref="E381:F381"/>
    <mergeCell ref="E370:F370"/>
    <mergeCell ref="E371:F371"/>
    <mergeCell ref="E372:F372"/>
    <mergeCell ref="A373:J373"/>
    <mergeCell ref="E374:F374"/>
    <mergeCell ref="E375:F375"/>
    <mergeCell ref="E388:F388"/>
    <mergeCell ref="E389:F389"/>
    <mergeCell ref="E390:F390"/>
    <mergeCell ref="E391:F391"/>
    <mergeCell ref="E392:F392"/>
    <mergeCell ref="H394:I394"/>
    <mergeCell ref="E382:F382"/>
    <mergeCell ref="E383:F383"/>
    <mergeCell ref="E384:F384"/>
    <mergeCell ref="E385:F385"/>
    <mergeCell ref="E386:F386"/>
    <mergeCell ref="E387:F387"/>
    <mergeCell ref="E402:F402"/>
    <mergeCell ref="E403:F403"/>
    <mergeCell ref="E404:F404"/>
    <mergeCell ref="E405:F405"/>
    <mergeCell ref="H407:I407"/>
    <mergeCell ref="E409:F409"/>
    <mergeCell ref="E396:F396"/>
    <mergeCell ref="E397:F397"/>
    <mergeCell ref="E398:F398"/>
    <mergeCell ref="E399:F399"/>
    <mergeCell ref="E400:F400"/>
    <mergeCell ref="E401:F401"/>
    <mergeCell ref="H420:I420"/>
    <mergeCell ref="E422:F422"/>
    <mergeCell ref="E423:F423"/>
    <mergeCell ref="E410:F410"/>
    <mergeCell ref="E411:F411"/>
    <mergeCell ref="E412:F412"/>
    <mergeCell ref="E413:F413"/>
    <mergeCell ref="E414:F414"/>
    <mergeCell ref="E415:F415"/>
    <mergeCell ref="E424:F424"/>
    <mergeCell ref="E425:F425"/>
    <mergeCell ref="E426:F426"/>
    <mergeCell ref="E427:F427"/>
    <mergeCell ref="E428:F428"/>
    <mergeCell ref="E429:F429"/>
    <mergeCell ref="E416:F416"/>
    <mergeCell ref="E417:F417"/>
    <mergeCell ref="E418:F418"/>
    <mergeCell ref="E438:F438"/>
    <mergeCell ref="E439:F439"/>
    <mergeCell ref="E440:F440"/>
    <mergeCell ref="E441:F441"/>
    <mergeCell ref="E442:F442"/>
    <mergeCell ref="E443:F443"/>
    <mergeCell ref="E430:F430"/>
    <mergeCell ref="E431:F431"/>
    <mergeCell ref="H433:I433"/>
    <mergeCell ref="E435:F435"/>
    <mergeCell ref="E436:F436"/>
    <mergeCell ref="E437:F437"/>
    <mergeCell ref="H450:I450"/>
    <mergeCell ref="J450:J451"/>
    <mergeCell ref="A453:E453"/>
    <mergeCell ref="F453:I453"/>
    <mergeCell ref="A454:E454"/>
    <mergeCell ref="F454:I454"/>
    <mergeCell ref="E444:F444"/>
    <mergeCell ref="H446:I446"/>
    <mergeCell ref="E448:F448"/>
    <mergeCell ref="E449:F449"/>
    <mergeCell ref="A450:A451"/>
    <mergeCell ref="B450:B451"/>
    <mergeCell ref="C450:C451"/>
    <mergeCell ref="D450:D451"/>
    <mergeCell ref="E450:E451"/>
    <mergeCell ref="F450:G450"/>
    <mergeCell ref="A458:E458"/>
    <mergeCell ref="F458:I458"/>
    <mergeCell ref="F459:I459"/>
    <mergeCell ref="A461:E461"/>
    <mergeCell ref="F461:I461"/>
    <mergeCell ref="A462:E462"/>
    <mergeCell ref="F462:I462"/>
    <mergeCell ref="A455:E455"/>
    <mergeCell ref="F455:I455"/>
    <mergeCell ref="A456:E456"/>
    <mergeCell ref="F456:I456"/>
    <mergeCell ref="A457:E457"/>
    <mergeCell ref="F457:I457"/>
    <mergeCell ref="J468:J469"/>
    <mergeCell ref="A471:E471"/>
    <mergeCell ref="F471:I471"/>
    <mergeCell ref="A472:E472"/>
    <mergeCell ref="F472:I472"/>
    <mergeCell ref="A473:E473"/>
    <mergeCell ref="F473:I473"/>
    <mergeCell ref="H464:I464"/>
    <mergeCell ref="E466:F466"/>
    <mergeCell ref="E467:F467"/>
    <mergeCell ref="A468:A469"/>
    <mergeCell ref="B468:B469"/>
    <mergeCell ref="C468:C469"/>
    <mergeCell ref="D468:D469"/>
    <mergeCell ref="E468:E469"/>
    <mergeCell ref="F468:G468"/>
    <mergeCell ref="H468:I468"/>
    <mergeCell ref="F477:I477"/>
    <mergeCell ref="A479:E479"/>
    <mergeCell ref="F479:I479"/>
    <mergeCell ref="A480:E480"/>
    <mergeCell ref="F480:I480"/>
    <mergeCell ref="H482:I482"/>
    <mergeCell ref="A474:E474"/>
    <mergeCell ref="F474:I474"/>
    <mergeCell ref="A475:E475"/>
    <mergeCell ref="F475:I475"/>
    <mergeCell ref="A476:E476"/>
    <mergeCell ref="F476:I476"/>
    <mergeCell ref="F493:I493"/>
    <mergeCell ref="H486:I486"/>
    <mergeCell ref="J486:J487"/>
    <mergeCell ref="A489:E489"/>
    <mergeCell ref="F489:I489"/>
    <mergeCell ref="A490:E490"/>
    <mergeCell ref="F490:I490"/>
    <mergeCell ref="E484:F484"/>
    <mergeCell ref="E485:F485"/>
    <mergeCell ref="A486:A487"/>
    <mergeCell ref="B486:B487"/>
    <mergeCell ref="C486:C487"/>
    <mergeCell ref="D486:D487"/>
    <mergeCell ref="E486:E487"/>
    <mergeCell ref="F486:G486"/>
    <mergeCell ref="A505:C505"/>
    <mergeCell ref="F505:G505"/>
    <mergeCell ref="H505:J505"/>
    <mergeCell ref="A507:J507"/>
    <mergeCell ref="A2:D2"/>
    <mergeCell ref="H500:I500"/>
    <mergeCell ref="A503:C503"/>
    <mergeCell ref="F503:G503"/>
    <mergeCell ref="H503:J503"/>
    <mergeCell ref="A504:C504"/>
    <mergeCell ref="F504:G504"/>
    <mergeCell ref="H504:J504"/>
    <mergeCell ref="A494:E494"/>
    <mergeCell ref="F494:I494"/>
    <mergeCell ref="F495:I495"/>
    <mergeCell ref="A497:E497"/>
    <mergeCell ref="F497:I497"/>
    <mergeCell ref="A498:E498"/>
    <mergeCell ref="F498:I498"/>
    <mergeCell ref="A491:E491"/>
    <mergeCell ref="F491:I491"/>
    <mergeCell ref="A492:E492"/>
    <mergeCell ref="F492:I492"/>
    <mergeCell ref="A493:E493"/>
  </mergeCells>
  <pageMargins left="0.51181102362204722" right="0.51181102362204722" top="0.77" bottom="0.78740157480314965" header="0.23" footer="0.31496062992125984"/>
  <pageSetup paperSize="9" scale="44" fitToHeight="0" orientation="portrait" horizontalDpi="360" verticalDpi="36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6A4F-A403-4D2F-9714-EEADB727FB4B}">
  <dimension ref="A1:IV6"/>
  <sheetViews>
    <sheetView view="pageBreakPreview" zoomScaleNormal="100" zoomScaleSheetLayoutView="100" workbookViewId="0">
      <selection sqref="A1:J1"/>
    </sheetView>
  </sheetViews>
  <sheetFormatPr defaultColWidth="8.69921875" defaultRowHeight="13.8" x14ac:dyDescent="0.25"/>
  <cols>
    <col min="1" max="1" width="10.8984375" customWidth="1"/>
    <col min="2" max="2" width="6.5" customWidth="1"/>
    <col min="3" max="3" width="7.5" customWidth="1"/>
    <col min="6" max="6" width="7" customWidth="1"/>
    <col min="7" max="7" width="17.69921875" customWidth="1"/>
    <col min="8" max="8" width="13.69921875" customWidth="1"/>
    <col min="9" max="9" width="9.5" customWidth="1"/>
    <col min="10" max="10" width="17.8984375" customWidth="1"/>
    <col min="11" max="11" width="6.8984375" customWidth="1"/>
    <col min="12" max="12" width="3.69921875" customWidth="1"/>
  </cols>
  <sheetData>
    <row r="1" spans="1:256" ht="47.25" customHeight="1" x14ac:dyDescent="0.25">
      <c r="A1" s="155" t="s">
        <v>467</v>
      </c>
      <c r="B1" s="155"/>
      <c r="C1" s="155"/>
      <c r="D1" s="155"/>
      <c r="E1" s="155"/>
      <c r="F1" s="155"/>
      <c r="G1" s="155"/>
      <c r="H1" s="155"/>
      <c r="I1" s="155"/>
      <c r="J1" s="155"/>
      <c r="K1" s="55"/>
      <c r="L1" s="55"/>
      <c r="M1" s="55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spans="1:256" ht="15.6" x14ac:dyDescent="0.25">
      <c r="A2" s="57" t="s">
        <v>405</v>
      </c>
      <c r="B2" s="58"/>
      <c r="C2" s="58"/>
      <c r="D2" s="58"/>
      <c r="E2" s="58"/>
      <c r="F2" s="58"/>
      <c r="G2" s="59"/>
      <c r="H2" s="58"/>
      <c r="I2" s="58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</row>
    <row r="3" spans="1:256" ht="15.6" x14ac:dyDescent="0.25">
      <c r="A3" s="57" t="s">
        <v>403</v>
      </c>
      <c r="B3" s="58"/>
      <c r="C3" s="58"/>
      <c r="D3" s="58"/>
      <c r="E3" s="58"/>
      <c r="F3" s="58"/>
      <c r="G3" s="59"/>
      <c r="H3" s="58"/>
      <c r="I3" s="58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</row>
    <row r="4" spans="1:256" ht="15.6" x14ac:dyDescent="0.25">
      <c r="A4" s="60" t="s">
        <v>406</v>
      </c>
      <c r="B4" s="61"/>
      <c r="C4" s="61"/>
      <c r="D4" s="61"/>
      <c r="E4" s="62"/>
      <c r="F4" s="62"/>
      <c r="G4" s="63"/>
      <c r="H4" s="61"/>
      <c r="I4" s="64"/>
      <c r="J4" s="56"/>
      <c r="K4" s="65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</row>
    <row r="5" spans="1:256" ht="14.4" thickBot="1" x14ac:dyDescent="0.3"/>
    <row r="6" spans="1:256" ht="16.2" thickBot="1" x14ac:dyDescent="0.3">
      <c r="A6" s="156" t="s">
        <v>404</v>
      </c>
      <c r="B6" s="157"/>
      <c r="C6" s="157"/>
      <c r="D6" s="157"/>
      <c r="E6" s="157"/>
      <c r="F6" s="157"/>
      <c r="G6" s="157"/>
      <c r="H6" s="157"/>
      <c r="I6" s="157"/>
      <c r="J6" s="158"/>
      <c r="K6" s="66"/>
      <c r="L6" s="66"/>
      <c r="M6" s="66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  <c r="IU6" s="67"/>
      <c r="IV6" s="67"/>
    </row>
  </sheetData>
  <mergeCells count="2">
    <mergeCell ref="A1:J1"/>
    <mergeCell ref="A6:J6"/>
  </mergeCells>
  <pageMargins left="0.51181102362204722" right="0.51181102362204722" top="0.95" bottom="0.78740157480314965" header="0.31496062992125984" footer="0.31496062992125984"/>
  <pageSetup paperSize="9" scale="77" orientation="portrait" horizontalDpi="360" verticalDpi="360" r:id="rId1"/>
  <headerFooter>
    <oddHeader>&amp;C&amp;G</oddHeader>
  </headerFooter>
  <colBreaks count="1" manualBreakCount="1">
    <brk id="10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PO </vt:lpstr>
      <vt:lpstr>CFF</vt:lpstr>
      <vt:lpstr>BDI </vt:lpstr>
      <vt:lpstr>CPUS </vt:lpstr>
      <vt:lpstr>ENCARGOS SOCIAIS </vt:lpstr>
      <vt:lpstr>'BDI '!Area_de_impressao</vt:lpstr>
      <vt:lpstr>CFF!Area_de_impressao</vt:lpstr>
      <vt:lpstr>'CPUS '!Area_de_impressao</vt:lpstr>
      <vt:lpstr>'ENCARGOS SOCIAIS '!Area_de_impressao</vt:lpstr>
      <vt:lpstr>'PO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</cp:lastModifiedBy>
  <cp:revision>0</cp:revision>
  <cp:lastPrinted>2026-06-22T20:48:15Z</cp:lastPrinted>
  <dcterms:created xsi:type="dcterms:W3CDTF">2026-06-19T14:09:37Z</dcterms:created>
  <dcterms:modified xsi:type="dcterms:W3CDTF">2026-06-22T21:13:09Z</dcterms:modified>
</cp:coreProperties>
</file>